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g2_40\Rahmenverträge FBT\RV-Elektroplanung\LB 1 Ruhrgebiet\01 Vergabeprozess\01 VMS\"/>
    </mc:Choice>
  </mc:AlternateContent>
  <xr:revisionPtr revIDLastSave="0" documentId="13_ncr:1_{D5D8CAC5-5640-4853-9CAD-B5B307C80EFD}" xr6:coauthVersionLast="47" xr6:coauthVersionMax="47" xr10:uidLastSave="{00000000-0000-0000-0000-000000000000}"/>
  <bookViews>
    <workbookView xWindow="28680" yWindow="-120" windowWidth="29040" windowHeight="17520" activeTab="1" xr2:uid="{A6F43216-7C30-4F11-9A5C-6942CC030E39}"/>
  </bookViews>
  <sheets>
    <sheet name="Übersicht" sheetId="3" r:id="rId1"/>
    <sheet name="LV_0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P15" i="1" l="1"/>
  <c r="AP16" i="1"/>
  <c r="AP17" i="1"/>
  <c r="AP18" i="1"/>
  <c r="AP20" i="1"/>
  <c r="AP21" i="1"/>
  <c r="AP22" i="1"/>
  <c r="AP23" i="1"/>
  <c r="AP24" i="1"/>
  <c r="AP27" i="1"/>
  <c r="AP28" i="1"/>
  <c r="AP29" i="1"/>
  <c r="AP30" i="1"/>
  <c r="AP31" i="1"/>
  <c r="AP14" i="1"/>
  <c r="I14" i="1"/>
  <c r="AJ14" i="1" s="1"/>
  <c r="D7" i="3"/>
  <c r="D8" i="3"/>
  <c r="D9" i="3"/>
  <c r="D10" i="3"/>
  <c r="D11" i="3"/>
  <c r="D12" i="3"/>
  <c r="D13" i="3"/>
  <c r="D14" i="3"/>
  <c r="B6" i="3"/>
  <c r="B5" i="3"/>
  <c r="Y14" i="1"/>
  <c r="Y16" i="1"/>
  <c r="AD14" i="1"/>
  <c r="AD15" i="1"/>
  <c r="AD16" i="1"/>
  <c r="AD17" i="1"/>
  <c r="AD18" i="1"/>
  <c r="AD20" i="1"/>
  <c r="AD21" i="1"/>
  <c r="AD22" i="1"/>
  <c r="AD23" i="1"/>
  <c r="AD24" i="1"/>
  <c r="AD27" i="1"/>
  <c r="AD28" i="1"/>
  <c r="AD29" i="1"/>
  <c r="AD30" i="1"/>
  <c r="AD31" i="1"/>
  <c r="AD34" i="1"/>
  <c r="AD35" i="1"/>
  <c r="AD36" i="1"/>
  <c r="AD44" i="1"/>
  <c r="AD45" i="1"/>
  <c r="AD50" i="1"/>
  <c r="AD51" i="1"/>
  <c r="G3" i="1"/>
  <c r="AB45" i="1"/>
  <c r="AB46" i="1"/>
  <c r="AB47" i="1"/>
  <c r="AB48" i="1"/>
  <c r="AB49" i="1"/>
  <c r="AB50" i="1"/>
  <c r="AB51" i="1"/>
  <c r="AB44" i="1"/>
  <c r="W45" i="1"/>
  <c r="W50" i="1"/>
  <c r="W51" i="1"/>
  <c r="W44" i="1"/>
  <c r="I15" i="1"/>
  <c r="L15" i="1" s="1"/>
  <c r="J15" i="1"/>
  <c r="I16" i="1"/>
  <c r="AJ16" i="1" s="1"/>
  <c r="J16" i="1"/>
  <c r="I17" i="1"/>
  <c r="L17" i="1" s="1"/>
  <c r="J17" i="1"/>
  <c r="I18" i="1"/>
  <c r="AJ18" i="1" s="1"/>
  <c r="J18" i="1"/>
  <c r="I20" i="1"/>
  <c r="J20" i="1"/>
  <c r="I21" i="1"/>
  <c r="AJ21" i="1" s="1"/>
  <c r="J21" i="1"/>
  <c r="I22" i="1"/>
  <c r="J22" i="1"/>
  <c r="I23" i="1"/>
  <c r="AJ23" i="1" s="1"/>
  <c r="J23" i="1"/>
  <c r="I24" i="1"/>
  <c r="J24" i="1"/>
  <c r="I27" i="1"/>
  <c r="AJ27" i="1" s="1"/>
  <c r="J27" i="1"/>
  <c r="I28" i="1"/>
  <c r="J28" i="1"/>
  <c r="I29" i="1"/>
  <c r="AJ29" i="1" s="1"/>
  <c r="J29" i="1"/>
  <c r="I30" i="1"/>
  <c r="J30" i="1"/>
  <c r="I31" i="1"/>
  <c r="AJ31" i="1" s="1"/>
  <c r="J31" i="1"/>
  <c r="I34" i="1"/>
  <c r="J34" i="1"/>
  <c r="I35" i="1"/>
  <c r="J35" i="1"/>
  <c r="I36" i="1"/>
  <c r="J36" i="1"/>
  <c r="J14" i="1"/>
  <c r="W36" i="1"/>
  <c r="W15" i="1"/>
  <c r="X15" i="1"/>
  <c r="Y15" i="1"/>
  <c r="Y13" i="1" s="1"/>
  <c r="AB15" i="1"/>
  <c r="AC15" i="1"/>
  <c r="AG15" i="1"/>
  <c r="AH15" i="1"/>
  <c r="W16" i="1"/>
  <c r="X16" i="1"/>
  <c r="AB16" i="1"/>
  <c r="AC16" i="1"/>
  <c r="AG16" i="1"/>
  <c r="AH16" i="1"/>
  <c r="W17" i="1"/>
  <c r="X17" i="1"/>
  <c r="Y17" i="1"/>
  <c r="AB17" i="1"/>
  <c r="AC17" i="1"/>
  <c r="AG17" i="1"/>
  <c r="AH17" i="1"/>
  <c r="W18" i="1"/>
  <c r="X18" i="1"/>
  <c r="Y18" i="1"/>
  <c r="AB18" i="1"/>
  <c r="AC18" i="1"/>
  <c r="AG18" i="1"/>
  <c r="AH18" i="1"/>
  <c r="AG19" i="1"/>
  <c r="AH19" i="1"/>
  <c r="W20" i="1"/>
  <c r="X20" i="1"/>
  <c r="Y20" i="1"/>
  <c r="AB20" i="1"/>
  <c r="AC20" i="1"/>
  <c r="AG20" i="1"/>
  <c r="AH20" i="1"/>
  <c r="W21" i="1"/>
  <c r="X21" i="1"/>
  <c r="Y21" i="1"/>
  <c r="AB21" i="1"/>
  <c r="AC21" i="1"/>
  <c r="AG21" i="1"/>
  <c r="AH21" i="1"/>
  <c r="W22" i="1"/>
  <c r="X22" i="1"/>
  <c r="Y22" i="1"/>
  <c r="AB22" i="1"/>
  <c r="AC22" i="1"/>
  <c r="AG22" i="1"/>
  <c r="AH22" i="1"/>
  <c r="W23" i="1"/>
  <c r="X23" i="1"/>
  <c r="Y23" i="1"/>
  <c r="AB23" i="1"/>
  <c r="AC23" i="1"/>
  <c r="AG23" i="1"/>
  <c r="AH23" i="1"/>
  <c r="W24" i="1"/>
  <c r="X24" i="1"/>
  <c r="Y24" i="1"/>
  <c r="AB24" i="1"/>
  <c r="AC24" i="1"/>
  <c r="AG24" i="1"/>
  <c r="AH24" i="1"/>
  <c r="AG25" i="1"/>
  <c r="AH25" i="1"/>
  <c r="AG26" i="1"/>
  <c r="AH26" i="1"/>
  <c r="W27" i="1"/>
  <c r="X27" i="1"/>
  <c r="Y27" i="1"/>
  <c r="AB27" i="1"/>
  <c r="AC27" i="1"/>
  <c r="AG27" i="1"/>
  <c r="AH27" i="1"/>
  <c r="W28" i="1"/>
  <c r="X28" i="1"/>
  <c r="Y28" i="1"/>
  <c r="AB28" i="1"/>
  <c r="AC28" i="1"/>
  <c r="AG28" i="1"/>
  <c r="AH28" i="1"/>
  <c r="W29" i="1"/>
  <c r="X29" i="1"/>
  <c r="Y29" i="1"/>
  <c r="AB29" i="1"/>
  <c r="AC29" i="1"/>
  <c r="AG29" i="1"/>
  <c r="AH29" i="1"/>
  <c r="W30" i="1"/>
  <c r="X30" i="1"/>
  <c r="Y30" i="1"/>
  <c r="AB30" i="1"/>
  <c r="AC30" i="1"/>
  <c r="AG30" i="1"/>
  <c r="AH30" i="1"/>
  <c r="W31" i="1"/>
  <c r="X31" i="1"/>
  <c r="Y31" i="1"/>
  <c r="AB31" i="1"/>
  <c r="AC31" i="1"/>
  <c r="AG31" i="1"/>
  <c r="AH31" i="1"/>
  <c r="AG32" i="1"/>
  <c r="AH32" i="1"/>
  <c r="AG33" i="1"/>
  <c r="AH33" i="1"/>
  <c r="W34" i="1"/>
  <c r="X34" i="1"/>
  <c r="Y34" i="1"/>
  <c r="AB34" i="1"/>
  <c r="AC34" i="1"/>
  <c r="AG34" i="1"/>
  <c r="AH34" i="1"/>
  <c r="W35" i="1"/>
  <c r="X35" i="1"/>
  <c r="Y35" i="1"/>
  <c r="AB35" i="1"/>
  <c r="AC35" i="1"/>
  <c r="AG35" i="1"/>
  <c r="AH35" i="1"/>
  <c r="X36" i="1"/>
  <c r="Y36" i="1"/>
  <c r="AB36" i="1"/>
  <c r="AC36" i="1"/>
  <c r="AG36" i="1"/>
  <c r="AH36" i="1"/>
  <c r="AG37" i="1"/>
  <c r="AH37" i="1"/>
  <c r="AG38" i="1"/>
  <c r="AH38" i="1"/>
  <c r="AG40" i="1"/>
  <c r="AH40" i="1"/>
  <c r="AG42" i="1"/>
  <c r="AG43" i="1"/>
  <c r="X44" i="1"/>
  <c r="Y44" i="1"/>
  <c r="AC44" i="1"/>
  <c r="P44" i="1" s="1"/>
  <c r="AG44" i="1"/>
  <c r="AH44" i="1"/>
  <c r="X45" i="1"/>
  <c r="Y45" i="1"/>
  <c r="AC45" i="1"/>
  <c r="AG45" i="1"/>
  <c r="AH45" i="1"/>
  <c r="AG46" i="1"/>
  <c r="AH46" i="1"/>
  <c r="AG47" i="1"/>
  <c r="AH47" i="1"/>
  <c r="AG48" i="1"/>
  <c r="AH48" i="1"/>
  <c r="AG49" i="1"/>
  <c r="X50" i="1"/>
  <c r="Y50" i="1"/>
  <c r="AC50" i="1"/>
  <c r="P50" i="1" s="1"/>
  <c r="R50" i="1" s="1"/>
  <c r="AG50" i="1"/>
  <c r="AH50" i="1"/>
  <c r="X51" i="1"/>
  <c r="Y51" i="1"/>
  <c r="AC51" i="1"/>
  <c r="AG51" i="1"/>
  <c r="AH51" i="1"/>
  <c r="X14" i="1"/>
  <c r="AC14" i="1"/>
  <c r="P14" i="1" s="1"/>
  <c r="AL14" i="1" s="1"/>
  <c r="AH14" i="1"/>
  <c r="W52" i="1"/>
  <c r="W14" i="1"/>
  <c r="AB52" i="1"/>
  <c r="AB14" i="1"/>
  <c r="AG52" i="1"/>
  <c r="AG14" i="1"/>
  <c r="AJ15" i="1"/>
  <c r="AJ17" i="1"/>
  <c r="AJ20" i="1"/>
  <c r="AJ22" i="1"/>
  <c r="AJ24" i="1"/>
  <c r="AJ28" i="1"/>
  <c r="AJ30" i="1"/>
  <c r="AJ44" i="1"/>
  <c r="AJ45" i="1"/>
  <c r="AJ50" i="1"/>
  <c r="AJ51" i="1"/>
  <c r="L51" i="1"/>
  <c r="N51" i="1" s="1"/>
  <c r="L50" i="1"/>
  <c r="L31" i="1"/>
  <c r="G31" i="1"/>
  <c r="L30" i="1"/>
  <c r="G30" i="1"/>
  <c r="L29" i="1"/>
  <c r="G29" i="1"/>
  <c r="L28" i="1"/>
  <c r="G28" i="1"/>
  <c r="L24" i="1"/>
  <c r="G24" i="1"/>
  <c r="L23" i="1"/>
  <c r="G23" i="1"/>
  <c r="L22" i="1"/>
  <c r="G22" i="1"/>
  <c r="L21" i="1"/>
  <c r="G21" i="1"/>
  <c r="L36" i="1"/>
  <c r="G36" i="1"/>
  <c r="L45" i="1"/>
  <c r="N45" i="1" s="1"/>
  <c r="L44" i="1"/>
  <c r="N44" i="1" s="1"/>
  <c r="L35" i="1"/>
  <c r="G35" i="1"/>
  <c r="L34" i="1"/>
  <c r="G34" i="1"/>
  <c r="L27" i="1"/>
  <c r="L26" i="1" s="1"/>
  <c r="L25" i="1" s="1"/>
  <c r="G27" i="1"/>
  <c r="L20" i="1"/>
  <c r="G20" i="1"/>
  <c r="G19" i="1" s="1"/>
  <c r="L18" i="1"/>
  <c r="L16" i="1"/>
  <c r="G18" i="1"/>
  <c r="N18" i="1" s="1"/>
  <c r="G17" i="1"/>
  <c r="G16" i="1"/>
  <c r="G15" i="1"/>
  <c r="L14" i="1"/>
  <c r="G14" i="1"/>
  <c r="N15" i="1" l="1"/>
  <c r="AH13" i="1"/>
  <c r="Y49" i="1"/>
  <c r="AH43" i="1"/>
  <c r="Y33" i="1"/>
  <c r="Y32" i="1" s="1"/>
  <c r="AH49" i="1"/>
  <c r="Y43" i="1"/>
  <c r="Y41" i="1" s="1"/>
  <c r="Y26" i="1"/>
  <c r="Y25" i="1" s="1"/>
  <c r="Y19" i="1"/>
  <c r="Y12" i="1" s="1"/>
  <c r="Y11" i="1" s="1"/>
  <c r="Y2" i="1" s="1"/>
  <c r="AD13" i="1"/>
  <c r="AR14" i="1"/>
  <c r="AH41" i="1"/>
  <c r="AN14" i="1"/>
  <c r="AS14" i="1" s="1"/>
  <c r="AD49" i="1"/>
  <c r="AD43" i="1"/>
  <c r="AD33" i="1"/>
  <c r="AD32" i="1" s="1"/>
  <c r="AD26" i="1"/>
  <c r="AD25" i="1" s="1"/>
  <c r="AD19" i="1"/>
  <c r="AH12" i="1"/>
  <c r="AD12" i="1"/>
  <c r="N14" i="1"/>
  <c r="N36" i="1"/>
  <c r="L13" i="1"/>
  <c r="G33" i="1"/>
  <c r="G32" i="1" s="1"/>
  <c r="L49" i="1"/>
  <c r="P36" i="1"/>
  <c r="R36" i="1" s="1"/>
  <c r="P35" i="1"/>
  <c r="R35" i="1" s="1"/>
  <c r="P34" i="1"/>
  <c r="R34" i="1" s="1"/>
  <c r="P31" i="1"/>
  <c r="P30" i="1"/>
  <c r="AN30" i="1" s="1"/>
  <c r="P29" i="1"/>
  <c r="P28" i="1"/>
  <c r="AL28" i="1" s="1"/>
  <c r="AR28" i="1" s="1"/>
  <c r="P27" i="1"/>
  <c r="P24" i="1"/>
  <c r="AN24" i="1" s="1"/>
  <c r="AS24" i="1" s="1"/>
  <c r="P23" i="1"/>
  <c r="P21" i="1"/>
  <c r="P20" i="1"/>
  <c r="AN20" i="1" s="1"/>
  <c r="AS20" i="1" s="1"/>
  <c r="P17" i="1"/>
  <c r="AL17" i="1" s="1"/>
  <c r="AR17" i="1" s="1"/>
  <c r="P16" i="1"/>
  <c r="P15" i="1"/>
  <c r="P51" i="1"/>
  <c r="P45" i="1"/>
  <c r="P22" i="1"/>
  <c r="P18" i="1"/>
  <c r="L19" i="1"/>
  <c r="L12" i="1" s="1"/>
  <c r="G26" i="1"/>
  <c r="G25" i="1" s="1"/>
  <c r="L33" i="1"/>
  <c r="L32" i="1" s="1"/>
  <c r="AL50" i="1"/>
  <c r="AR50" i="1" s="1"/>
  <c r="AL44" i="1"/>
  <c r="AR44" i="1" s="1"/>
  <c r="AL30" i="1"/>
  <c r="AR30" i="1" s="1"/>
  <c r="AL22" i="1"/>
  <c r="AR22" i="1" s="1"/>
  <c r="AL15" i="1"/>
  <c r="AR15" i="1" s="1"/>
  <c r="N43" i="1"/>
  <c r="L43" i="1"/>
  <c r="L41" i="1" s="1"/>
  <c r="G13" i="1"/>
  <c r="G12" i="1" s="1"/>
  <c r="N50" i="1"/>
  <c r="N49" i="1" s="1"/>
  <c r="N17" i="1"/>
  <c r="AN15" i="1"/>
  <c r="AS15" i="1" s="1"/>
  <c r="AN44" i="1"/>
  <c r="AS44" i="1" s="1"/>
  <c r="AN18" i="1"/>
  <c r="AS18" i="1" s="1"/>
  <c r="AN27" i="1"/>
  <c r="AS27" i="1" s="1"/>
  <c r="AN50" i="1"/>
  <c r="AS50" i="1" s="1"/>
  <c r="N28" i="1"/>
  <c r="N29" i="1"/>
  <c r="N30" i="1"/>
  <c r="N31" i="1"/>
  <c r="N24" i="1"/>
  <c r="T50" i="1"/>
  <c r="S50" i="1"/>
  <c r="N23" i="1"/>
  <c r="N22" i="1"/>
  <c r="N21" i="1"/>
  <c r="N16" i="1"/>
  <c r="N35" i="1"/>
  <c r="N20" i="1"/>
  <c r="N34" i="1"/>
  <c r="N27" i="1"/>
  <c r="F6" i="3" l="1"/>
  <c r="N13" i="1"/>
  <c r="AD41" i="1"/>
  <c r="AS30" i="1"/>
  <c r="AT30" i="1" s="1"/>
  <c r="R30" i="1" s="1"/>
  <c r="S30" i="1" s="1"/>
  <c r="AD11" i="1"/>
  <c r="F5" i="3"/>
  <c r="F15" i="3" s="1"/>
  <c r="L3" i="1"/>
  <c r="N3" i="1" s="1"/>
  <c r="N33" i="1"/>
  <c r="N32" i="1" s="1"/>
  <c r="L11" i="1"/>
  <c r="AT14" i="1"/>
  <c r="R14" i="1" s="1"/>
  <c r="C6" i="3"/>
  <c r="D6" i="3" s="1"/>
  <c r="R51" i="1"/>
  <c r="T51" i="1" s="1"/>
  <c r="T49" i="1" s="1"/>
  <c r="T35" i="1"/>
  <c r="S35" i="1"/>
  <c r="AN17" i="1"/>
  <c r="AL21" i="1"/>
  <c r="AR21" i="1" s="1"/>
  <c r="AH11" i="1"/>
  <c r="AH2" i="1" s="1"/>
  <c r="AH3" i="1" s="1"/>
  <c r="AD2" i="1"/>
  <c r="Y3" i="1" s="1"/>
  <c r="AN28" i="1"/>
  <c r="AL24" i="1"/>
  <c r="AR24" i="1" s="1"/>
  <c r="AT24" i="1" s="1"/>
  <c r="R24" i="1" s="1"/>
  <c r="S24" i="1" s="1"/>
  <c r="AN22" i="1"/>
  <c r="AL23" i="1"/>
  <c r="AR23" i="1" s="1"/>
  <c r="N41" i="1"/>
  <c r="N26" i="1"/>
  <c r="N25" i="1" s="1"/>
  <c r="AL18" i="1"/>
  <c r="AR18" i="1" s="1"/>
  <c r="AT18" i="1" s="1"/>
  <c r="R18" i="1" s="1"/>
  <c r="S18" i="1" s="1"/>
  <c r="AN16" i="1"/>
  <c r="AS16" i="1" s="1"/>
  <c r="AL27" i="1"/>
  <c r="AR27" i="1" s="1"/>
  <c r="AT27" i="1" s="1"/>
  <c r="R27" i="1" s="1"/>
  <c r="S27" i="1" s="1"/>
  <c r="AL31" i="1"/>
  <c r="AR31" i="1" s="1"/>
  <c r="AN23" i="1"/>
  <c r="AN31" i="1"/>
  <c r="AS31" i="1" s="1"/>
  <c r="AN29" i="1"/>
  <c r="AS29" i="1" s="1"/>
  <c r="G11" i="1"/>
  <c r="G4" i="1" s="1"/>
  <c r="AN51" i="1"/>
  <c r="AS51" i="1" s="1"/>
  <c r="AL20" i="1"/>
  <c r="AR20" i="1" s="1"/>
  <c r="AT20" i="1" s="1"/>
  <c r="R20" i="1" s="1"/>
  <c r="S20" i="1" s="1"/>
  <c r="AL16" i="1"/>
  <c r="AR16" i="1" s="1"/>
  <c r="AL51" i="1"/>
  <c r="AR51" i="1" s="1"/>
  <c r="AN21" i="1"/>
  <c r="AL29" i="1"/>
  <c r="AR29" i="1" s="1"/>
  <c r="AT50" i="1"/>
  <c r="AN45" i="1"/>
  <c r="AS45" i="1" s="1"/>
  <c r="AL45" i="1"/>
  <c r="AR45" i="1" s="1"/>
  <c r="AT44" i="1"/>
  <c r="R44" i="1" s="1"/>
  <c r="AT15" i="1"/>
  <c r="R15" i="1" s="1"/>
  <c r="T15" i="1" s="1"/>
  <c r="N19" i="1"/>
  <c r="N12" i="1" s="1"/>
  <c r="AS23" i="1" l="1"/>
  <c r="AT23" i="1" s="1"/>
  <c r="R23" i="1" s="1"/>
  <c r="AS28" i="1"/>
  <c r="AT28" i="1" s="1"/>
  <c r="R28" i="1" s="1"/>
  <c r="T18" i="1"/>
  <c r="T14" i="1"/>
  <c r="S14" i="1"/>
  <c r="S15" i="1"/>
  <c r="AS21" i="1"/>
  <c r="AT21" i="1" s="1"/>
  <c r="R21" i="1" s="1"/>
  <c r="T20" i="1"/>
  <c r="AS22" i="1"/>
  <c r="AT22" i="1" s="1"/>
  <c r="R22" i="1" s="1"/>
  <c r="T27" i="1"/>
  <c r="AS17" i="1"/>
  <c r="AT17" i="1" s="1"/>
  <c r="R17" i="1" s="1"/>
  <c r="S44" i="1"/>
  <c r="T44" i="1"/>
  <c r="AT16" i="1"/>
  <c r="R16" i="1" s="1"/>
  <c r="T36" i="1"/>
  <c r="S36" i="1"/>
  <c r="L4" i="1"/>
  <c r="L2" i="1" s="1"/>
  <c r="E5" i="3"/>
  <c r="G5" i="3" s="1"/>
  <c r="N11" i="1"/>
  <c r="T34" i="1"/>
  <c r="S34" i="1"/>
  <c r="R33" i="1"/>
  <c r="S33" i="1" s="1"/>
  <c r="E6" i="3"/>
  <c r="G6" i="3" s="1"/>
  <c r="AT51" i="1"/>
  <c r="T24" i="1"/>
  <c r="T30" i="1"/>
  <c r="S51" i="1"/>
  <c r="R49" i="1"/>
  <c r="S49" i="1" s="1"/>
  <c r="AD3" i="1"/>
  <c r="N4" i="1"/>
  <c r="G2" i="1"/>
  <c r="AT29" i="1"/>
  <c r="R29" i="1" s="1"/>
  <c r="AT31" i="1"/>
  <c r="R31" i="1" s="1"/>
  <c r="T16" i="1"/>
  <c r="AT45" i="1"/>
  <c r="R45" i="1" s="1"/>
  <c r="I6" i="3" l="1"/>
  <c r="H6" i="3"/>
  <c r="S22" i="1"/>
  <c r="T22" i="1"/>
  <c r="T17" i="1"/>
  <c r="S17" i="1"/>
  <c r="T28" i="1"/>
  <c r="S28" i="1"/>
  <c r="R26" i="1"/>
  <c r="S21" i="1"/>
  <c r="R19" i="1"/>
  <c r="T21" i="1"/>
  <c r="T19" i="1" s="1"/>
  <c r="T23" i="1"/>
  <c r="S23" i="1"/>
  <c r="T13" i="1"/>
  <c r="S29" i="1"/>
  <c r="T29" i="1"/>
  <c r="S31" i="1"/>
  <c r="T31" i="1"/>
  <c r="R13" i="1"/>
  <c r="S13" i="1" s="1"/>
  <c r="S16" i="1"/>
  <c r="S45" i="1"/>
  <c r="T45" i="1"/>
  <c r="T43" i="1" s="1"/>
  <c r="T41" i="1" s="1"/>
  <c r="T3" i="1" s="1"/>
  <c r="R43" i="1"/>
  <c r="S43" i="1" s="1"/>
  <c r="R32" i="1"/>
  <c r="S32" i="1" s="1"/>
  <c r="N2" i="1"/>
  <c r="C5" i="3"/>
  <c r="T33" i="1"/>
  <c r="T32" i="1" s="1"/>
  <c r="G15" i="3"/>
  <c r="E15" i="3"/>
  <c r="S19" i="1"/>
  <c r="R12" i="1"/>
  <c r="T12" i="1" l="1"/>
  <c r="T11" i="1" s="1"/>
  <c r="T4" i="1" s="1"/>
  <c r="T2" i="1" s="1"/>
  <c r="S26" i="1"/>
  <c r="R25" i="1"/>
  <c r="S25" i="1" s="1"/>
  <c r="T26" i="1"/>
  <c r="T25" i="1" s="1"/>
  <c r="R41" i="1"/>
  <c r="R3" i="1" s="1"/>
  <c r="S3" i="1" s="1"/>
  <c r="D5" i="3"/>
  <c r="C15" i="3"/>
  <c r="S12" i="1"/>
  <c r="R11" i="1"/>
  <c r="D15" i="3" l="1"/>
  <c r="I5" i="3"/>
  <c r="H5" i="3"/>
  <c r="R4" i="1"/>
  <c r="R2" i="1" s="1"/>
  <c r="S2" i="1" s="1"/>
  <c r="S11" i="1"/>
  <c r="H15" i="3" l="1"/>
  <c r="I15" i="3"/>
  <c r="S4" i="1"/>
</calcChain>
</file>

<file path=xl/sharedStrings.xml><?xml version="1.0" encoding="utf-8"?>
<sst xmlns="http://schemas.openxmlformats.org/spreadsheetml/2006/main" count="316" uniqueCount="131">
  <si>
    <t xml:space="preserve">Leistung </t>
  </si>
  <si>
    <t>Menge</t>
  </si>
  <si>
    <t xml:space="preserve">Einheit </t>
  </si>
  <si>
    <t>EP</t>
  </si>
  <si>
    <t xml:space="preserve">kalkuliert </t>
  </si>
  <si>
    <t>GP</t>
  </si>
  <si>
    <t xml:space="preserve">Menge </t>
  </si>
  <si>
    <t xml:space="preserve">beauftragt </t>
  </si>
  <si>
    <t>Typ</t>
  </si>
  <si>
    <t>0.1</t>
  </si>
  <si>
    <t>01.01</t>
  </si>
  <si>
    <t>01.01.0010</t>
  </si>
  <si>
    <t>Tiltel</t>
  </si>
  <si>
    <t xml:space="preserve">Titel </t>
  </si>
  <si>
    <t xml:space="preserve">Untertitel </t>
  </si>
  <si>
    <t>01.01.0020</t>
  </si>
  <si>
    <t>01.01.0030</t>
  </si>
  <si>
    <t>01.01.0040</t>
  </si>
  <si>
    <t>01.01.0050</t>
  </si>
  <si>
    <t>01.02.</t>
  </si>
  <si>
    <t>01.02.0010</t>
  </si>
  <si>
    <t>01.02.0020</t>
  </si>
  <si>
    <t>01.02.0030</t>
  </si>
  <si>
    <t>01.02.0040</t>
  </si>
  <si>
    <t>01.02.0050</t>
  </si>
  <si>
    <t>KG</t>
  </si>
  <si>
    <t>LV -OZ (Position)</t>
  </si>
  <si>
    <t>m</t>
  </si>
  <si>
    <t>m2</t>
  </si>
  <si>
    <t xml:space="preserve">Differenz Schätzung / Auftrag </t>
  </si>
  <si>
    <t>abgerechnet</t>
  </si>
  <si>
    <t xml:space="preserve">Differenz Auftrag / Abrechnung </t>
  </si>
  <si>
    <t>in %</t>
  </si>
  <si>
    <t>absolut</t>
  </si>
  <si>
    <t xml:space="preserve">absolut </t>
  </si>
  <si>
    <t>Stück</t>
  </si>
  <si>
    <t>0.2</t>
  </si>
  <si>
    <t>02.01</t>
  </si>
  <si>
    <t>02.01.0010</t>
  </si>
  <si>
    <t>02.01.0020</t>
  </si>
  <si>
    <t>02.01.0030</t>
  </si>
  <si>
    <t>02.01.0040</t>
  </si>
  <si>
    <t>02.01.0050</t>
  </si>
  <si>
    <t>0.3</t>
  </si>
  <si>
    <t>03.01</t>
  </si>
  <si>
    <t>03.01.0010</t>
  </si>
  <si>
    <t>03.01.0020</t>
  </si>
  <si>
    <t>03.01.0030</t>
  </si>
  <si>
    <t>h</t>
  </si>
  <si>
    <t>N1</t>
  </si>
  <si>
    <t>N1.01.</t>
  </si>
  <si>
    <t>N1.01.01</t>
  </si>
  <si>
    <t>N1.01.02</t>
  </si>
  <si>
    <t>N1.01.03</t>
  </si>
  <si>
    <t xml:space="preserve">N2 </t>
  </si>
  <si>
    <t xml:space="preserve">Tilel </t>
  </si>
  <si>
    <t xml:space="preserve">Projekt </t>
  </si>
  <si>
    <t xml:space="preserve">Gewerk </t>
  </si>
  <si>
    <t xml:space="preserve">Firma </t>
  </si>
  <si>
    <t xml:space="preserve">Munstermann GmbH </t>
  </si>
  <si>
    <t>Menge bis 110%</t>
  </si>
  <si>
    <t>Menge über 110%</t>
  </si>
  <si>
    <t xml:space="preserve">Kosten bis 110% </t>
  </si>
  <si>
    <t>Kosten über 110%</t>
  </si>
  <si>
    <t xml:space="preserve">ausgeführt </t>
  </si>
  <si>
    <t>110% Grenze</t>
  </si>
  <si>
    <t>stück</t>
  </si>
  <si>
    <t xml:space="preserve">Bemerkung </t>
  </si>
  <si>
    <t xml:space="preserve">Mehrmengen in vollen Stückzahlen darstellen </t>
  </si>
  <si>
    <t xml:space="preserve">&gt; 110% Stundenlohnarbeiten keine EP -Neuverhandlung </t>
  </si>
  <si>
    <t xml:space="preserve">Bei Nachträgen Nachtrags-LV vom FBT berücksichtigen </t>
  </si>
  <si>
    <t>N2.01</t>
  </si>
  <si>
    <t>N2.01.02</t>
  </si>
  <si>
    <t>N2.01.01</t>
  </si>
  <si>
    <t xml:space="preserve">2. Nachtragvereinbarung  </t>
  </si>
  <si>
    <t xml:space="preserve">Stück </t>
  </si>
  <si>
    <t>Kostenanschlag (bepreistes LV)</t>
  </si>
  <si>
    <t>erteilter Auftrag</t>
  </si>
  <si>
    <t>Abrechnung</t>
  </si>
  <si>
    <t>Mengenmehrung</t>
  </si>
  <si>
    <t>AZ01</t>
  </si>
  <si>
    <t>AZ02</t>
  </si>
  <si>
    <t>AZ03</t>
  </si>
  <si>
    <t>Zuwachs</t>
  </si>
  <si>
    <t>Nachträge</t>
  </si>
  <si>
    <t>Hauptauftrag</t>
  </si>
  <si>
    <t>Gesamt</t>
  </si>
  <si>
    <t>Gesamtsumme</t>
  </si>
  <si>
    <t>Auszahlungsbetrag</t>
  </si>
  <si>
    <t xml:space="preserve">Stundenlohnarbeiten </t>
  </si>
  <si>
    <t xml:space="preserve">Stundenlohnabreiten </t>
  </si>
  <si>
    <t>LV</t>
  </si>
  <si>
    <t>Gewerk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</si>
  <si>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</si>
  <si>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</si>
  <si>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</si>
  <si>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</si>
  <si>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</si>
  <si>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</si>
  <si>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</si>
  <si>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</si>
  <si>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</si>
  <si>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</si>
  <si>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Kostenanschlag</t>
  </si>
  <si>
    <t>Auftrag Gesamt</t>
  </si>
  <si>
    <t>bepreistes LV</t>
  </si>
  <si>
    <t>zzgl. Index</t>
  </si>
  <si>
    <t>Index b. M. BZ.</t>
  </si>
  <si>
    <t>Hauptauftr.</t>
  </si>
  <si>
    <t xml:space="preserve">EP alt </t>
  </si>
  <si>
    <t xml:space="preserve">EP neu
verhandelt </t>
  </si>
  <si>
    <t xml:space="preserve">Bestellnummer </t>
  </si>
  <si>
    <t>alle Preisangaben in netto</t>
  </si>
  <si>
    <t>aktueller Stand</t>
  </si>
  <si>
    <t>Aufstellung 3. Abschlagzahlung v. 01.04.2026</t>
  </si>
  <si>
    <t>Anlage 14.b</t>
  </si>
  <si>
    <t>40-11-xxxx-xx-xx</t>
  </si>
  <si>
    <t>56xxxxxxxx</t>
  </si>
  <si>
    <t>Rohrleitungen und Zubehör</t>
  </si>
  <si>
    <t>xx</t>
  </si>
  <si>
    <t>Obermonteur</t>
  </si>
  <si>
    <t>Monteur</t>
  </si>
  <si>
    <t>Helfer</t>
  </si>
  <si>
    <t>1. Nachtragsvereinbarung</t>
  </si>
  <si>
    <t>Demontage</t>
  </si>
  <si>
    <t>KG 440</t>
  </si>
  <si>
    <t xml:space="preserve">Beleuchtungsanlagen </t>
  </si>
  <si>
    <t xml:space="preserve">Notbeleuchtung </t>
  </si>
  <si>
    <t xml:space="preserve">Eigenstromversorgungsanlagen </t>
  </si>
  <si>
    <t xml:space="preserve">LV01 Elektroarbeiten </t>
  </si>
  <si>
    <t xml:space="preserve">Elektrische Anlagen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</si>
</sst>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/>
    <xf numFmtId="10" fontId="0" fillId="0" borderId="1" xfId="0" applyNumberFormat="1" applyBorder="1"/>
    <xf numFmtId="165" fontId="0" fillId="0" borderId="1" xfId="0" applyNumberFormat="1" applyBorder="1"/>
    <xf numFmtId="0" fontId="0" fillId="3" borderId="1" xfId="0" applyFill="1" applyBorder="1"/>
    <xf numFmtId="49" fontId="0" fillId="3" borderId="1" xfId="0" applyNumberFormat="1" applyFill="1" applyBorder="1"/>
    <xf numFmtId="0" fontId="1" fillId="0" borderId="1" xfId="0" applyFont="1" applyBorder="1"/>
    <xf numFmtId="49" fontId="0" fillId="0" borderId="1" xfId="0" applyNumberFormat="1" applyFill="1" applyBorder="1"/>
    <xf numFmtId="0" fontId="0" fillId="0" borderId="1" xfId="0" applyFill="1" applyBorder="1"/>
    <xf numFmtId="0" fontId="0" fillId="4" borderId="1" xfId="0" applyFill="1" applyBorder="1"/>
    <xf numFmtId="164" fontId="0" fillId="4" borderId="1" xfId="0" applyNumberFormat="1" applyFill="1" applyBorder="1"/>
    <xf numFmtId="164" fontId="1" fillId="0" borderId="1" xfId="0" applyNumberFormat="1" applyFont="1" applyBorder="1"/>
    <xf numFmtId="49" fontId="0" fillId="0" borderId="6" xfId="0" applyNumberFormat="1" applyBorder="1"/>
    <xf numFmtId="0" fontId="0" fillId="0" borderId="6" xfId="0" applyBorder="1"/>
    <xf numFmtId="164" fontId="0" fillId="0" borderId="6" xfId="0" applyNumberFormat="1" applyBorder="1"/>
    <xf numFmtId="10" fontId="0" fillId="0" borderId="6" xfId="0" applyNumberFormat="1" applyBorder="1"/>
    <xf numFmtId="165" fontId="0" fillId="0" borderId="6" xfId="0" applyNumberFormat="1" applyBorder="1"/>
    <xf numFmtId="49" fontId="0" fillId="0" borderId="5" xfId="0" applyNumberFormat="1" applyBorder="1"/>
    <xf numFmtId="0" fontId="0" fillId="0" borderId="5" xfId="0" applyBorder="1"/>
    <xf numFmtId="164" fontId="0" fillId="0" borderId="5" xfId="0" applyNumberFormat="1" applyBorder="1"/>
    <xf numFmtId="10" fontId="0" fillId="0" borderId="5" xfId="0" applyNumberFormat="1" applyBorder="1"/>
    <xf numFmtId="165" fontId="0" fillId="0" borderId="5" xfId="0" applyNumberFormat="1" applyBorder="1"/>
    <xf numFmtId="49" fontId="1" fillId="0" borderId="7" xfId="0" applyNumberFormat="1" applyFont="1" applyBorder="1"/>
    <xf numFmtId="0" fontId="1" fillId="0" borderId="7" xfId="0" applyFont="1" applyBorder="1"/>
    <xf numFmtId="164" fontId="1" fillId="0" borderId="7" xfId="0" applyNumberFormat="1" applyFont="1" applyBorder="1"/>
    <xf numFmtId="10" fontId="1" fillId="0" borderId="7" xfId="0" applyNumberFormat="1" applyFont="1" applyBorder="1"/>
    <xf numFmtId="165" fontId="1" fillId="0" borderId="7" xfId="0" applyNumberFormat="1" applyFont="1" applyBorder="1"/>
    <xf numFmtId="0" fontId="1" fillId="3" borderId="1" xfId="0" applyFont="1" applyFill="1" applyBorder="1"/>
    <xf numFmtId="10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4" fontId="0" fillId="0" borderId="0" xfId="1" applyFont="1"/>
    <xf numFmtId="44" fontId="0" fillId="0" borderId="0" xfId="0" applyNumberFormat="1"/>
    <xf numFmtId="9" fontId="0" fillId="0" borderId="0" xfId="2" applyFont="1"/>
    <xf numFmtId="10" fontId="0" fillId="4" borderId="0" xfId="0" applyNumberFormat="1" applyFill="1"/>
    <xf numFmtId="44" fontId="0" fillId="4" borderId="1" xfId="1" applyFont="1" applyFill="1" applyBorder="1"/>
    <xf numFmtId="44" fontId="0" fillId="0" borderId="1" xfId="1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/>
    <xf numFmtId="49" fontId="1" fillId="5" borderId="1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FCC4C-376C-4C31-BBE3-5648D94156E7}">
  <dimension ref="A1:I15"/>
  <sheetViews>
    <sheetView workbookViewId="0">
      <selection activeCell="C10" sqref="C10"/>
    </sheetView>
  </sheetViews>
  <sheetFormatPr baseColWidth="10" defaultRowHeight="12.75" x14ac:dyDescent="0.2"/>
  <cols>
    <col min="1" max="1" width="11.42578125" style="40"/>
    <col min="2" max="2" width="17.140625" bestFit="1" customWidth="1"/>
    <col min="3" max="3" width="14.28515625" bestFit="1" customWidth="1"/>
    <col min="4" max="4" width="14.28515625" customWidth="1"/>
    <col min="5" max="5" width="12.85546875" bestFit="1" customWidth="1"/>
    <col min="6" max="6" width="11.85546875" bestFit="1" customWidth="1"/>
    <col min="7" max="7" width="14" bestFit="1" customWidth="1"/>
    <col min="8" max="8" width="12.85546875" bestFit="1" customWidth="1"/>
  </cols>
  <sheetData>
    <row r="1" spans="1:9" x14ac:dyDescent="0.2">
      <c r="D1" t="s">
        <v>107</v>
      </c>
    </row>
    <row r="2" spans="1:9" x14ac:dyDescent="0.2">
      <c r="D2" s="45">
        <v>0.08</v>
      </c>
    </row>
    <row r="3" spans="1:9" x14ac:dyDescent="0.2">
      <c r="C3" t="s">
        <v>105</v>
      </c>
      <c r="D3" t="s">
        <v>105</v>
      </c>
    </row>
    <row r="4" spans="1:9" x14ac:dyDescent="0.2">
      <c r="A4" s="40" t="s">
        <v>91</v>
      </c>
      <c r="B4" t="s">
        <v>92</v>
      </c>
      <c r="C4" t="s">
        <v>103</v>
      </c>
      <c r="D4" t="s">
        <v>106</v>
      </c>
      <c r="E4" t="s">
        <v>85</v>
      </c>
      <c r="F4" t="s">
        <v>84</v>
      </c>
      <c r="G4" t="s">
        <v>104</v>
      </c>
    </row>
    <row r="5" spans="1:9" x14ac:dyDescent="0.2">
      <c r="A5" s="41" t="s">
        <v>93</v>
      </c>
      <c r="B5" t="str">
        <f>LV_01!C3</f>
        <v xml:space="preserve">LV01 Elektroarbeiten </v>
      </c>
      <c r="C5" s="42">
        <f>LV_01!G2</f>
        <v>61565.5</v>
      </c>
      <c r="D5" s="42">
        <f>C5*(1+$D$2)</f>
        <v>66490.740000000005</v>
      </c>
      <c r="E5" s="42">
        <f>LV_01!L11</f>
        <v>86805.4</v>
      </c>
      <c r="F5" s="42">
        <f>LV_01!L41</f>
        <v>30170</v>
      </c>
      <c r="G5" s="42">
        <f>E5+F5</f>
        <v>116975.4</v>
      </c>
      <c r="H5" s="43">
        <f>G5-D5</f>
        <v>50484.659999999989</v>
      </c>
      <c r="I5" s="44">
        <f>G5/D5</f>
        <v>1.7592735469630807</v>
      </c>
    </row>
    <row r="6" spans="1:9" x14ac:dyDescent="0.2">
      <c r="A6" s="41" t="s">
        <v>94</v>
      </c>
      <c r="B6" t="e">
        <f>#REF!</f>
        <v>#REF!</v>
      </c>
      <c r="C6" s="42" t="e">
        <f>#REF!</f>
        <v>#REF!</v>
      </c>
      <c r="D6" s="42" t="e">
        <f>C6*(1+$D$2)</f>
        <v>#REF!</v>
      </c>
      <c r="E6" s="42" t="e">
        <f>#REF!</f>
        <v>#REF!</v>
      </c>
      <c r="F6" s="42" t="e">
        <f>#REF!</f>
        <v>#REF!</v>
      </c>
      <c r="G6" s="42" t="e">
        <f>E6+F6</f>
        <v>#REF!</v>
      </c>
      <c r="H6" s="43" t="e">
        <f>G6-D6</f>
        <v>#REF!</v>
      </c>
      <c r="I6" s="44" t="e">
        <f>G6/D6</f>
        <v>#REF!</v>
      </c>
    </row>
    <row r="7" spans="1:9" x14ac:dyDescent="0.2">
      <c r="A7" s="41" t="s">
        <v>95</v>
      </c>
      <c r="C7" s="42"/>
      <c r="D7" s="42">
        <f t="shared" ref="D7:D14" si="0">C7*(1+$D$2)</f>
        <v>0</v>
      </c>
      <c r="E7" s="42"/>
      <c r="F7" s="42"/>
      <c r="G7" s="42"/>
      <c r="I7" s="44"/>
    </row>
    <row r="8" spans="1:9" x14ac:dyDescent="0.2">
      <c r="A8" s="41" t="s">
        <v>96</v>
      </c>
      <c r="C8" s="42"/>
      <c r="D8" s="42">
        <f t="shared" si="0"/>
        <v>0</v>
      </c>
      <c r="E8" s="42"/>
      <c r="F8" s="42"/>
      <c r="G8" s="42"/>
      <c r="I8" s="44"/>
    </row>
    <row r="9" spans="1:9" x14ac:dyDescent="0.2">
      <c r="A9" s="41" t="s">
        <v>97</v>
      </c>
      <c r="C9" s="42"/>
      <c r="D9" s="42">
        <f t="shared" si="0"/>
        <v>0</v>
      </c>
      <c r="E9" s="42"/>
      <c r="F9" s="42"/>
      <c r="G9" s="42"/>
      <c r="I9" s="44"/>
    </row>
    <row r="10" spans="1:9" x14ac:dyDescent="0.2">
      <c r="A10" s="41" t="s">
        <v>98</v>
      </c>
      <c r="C10" s="42"/>
      <c r="D10" s="42">
        <f t="shared" si="0"/>
        <v>0</v>
      </c>
      <c r="E10" s="42"/>
      <c r="F10" s="42"/>
      <c r="G10" s="42"/>
      <c r="I10" s="44"/>
    </row>
    <row r="11" spans="1:9" x14ac:dyDescent="0.2">
      <c r="A11" s="41" t="s">
        <v>99</v>
      </c>
      <c r="C11" s="42"/>
      <c r="D11" s="42">
        <f t="shared" si="0"/>
        <v>0</v>
      </c>
      <c r="E11" s="42"/>
      <c r="F11" s="42"/>
      <c r="G11" s="42"/>
      <c r="I11" s="44"/>
    </row>
    <row r="12" spans="1:9" x14ac:dyDescent="0.2">
      <c r="A12" s="41" t="s">
        <v>100</v>
      </c>
      <c r="C12" s="42"/>
      <c r="D12" s="42">
        <f t="shared" si="0"/>
        <v>0</v>
      </c>
      <c r="E12" s="42"/>
      <c r="F12" s="42"/>
      <c r="G12" s="42"/>
      <c r="I12" s="44"/>
    </row>
    <row r="13" spans="1:9" x14ac:dyDescent="0.2">
      <c r="A13" s="41" t="s">
        <v>101</v>
      </c>
      <c r="C13" s="42"/>
      <c r="D13" s="42">
        <f t="shared" si="0"/>
        <v>0</v>
      </c>
      <c r="E13" s="42"/>
      <c r="F13" s="42"/>
      <c r="G13" s="42"/>
      <c r="I13" s="44"/>
    </row>
    <row r="14" spans="1:9" x14ac:dyDescent="0.2">
      <c r="A14" s="41" t="s">
        <v>102</v>
      </c>
      <c r="C14" s="42"/>
      <c r="D14" s="42">
        <f t="shared" si="0"/>
        <v>0</v>
      </c>
      <c r="E14" s="42"/>
      <c r="F14" s="42"/>
      <c r="G14" s="42"/>
      <c r="I14" s="44"/>
    </row>
    <row r="15" spans="1:9" x14ac:dyDescent="0.2">
      <c r="C15" s="43" t="e">
        <f>SUM(C5:C14)</f>
        <v>#REF!</v>
      </c>
      <c r="D15" s="43" t="e">
        <f>SUM(D5:D14)</f>
        <v>#REF!</v>
      </c>
      <c r="E15" s="43" t="e">
        <f>SUM(E5:E14)</f>
        <v>#REF!</v>
      </c>
      <c r="F15" s="43" t="e">
        <f>SUM(F5:F14)</f>
        <v>#REF!</v>
      </c>
      <c r="G15" s="43" t="e">
        <f>SUM(G5:G14)</f>
        <v>#REF!</v>
      </c>
      <c r="H15" s="43" t="e">
        <f>G15-D15</f>
        <v>#REF!</v>
      </c>
      <c r="I15" s="44" t="e">
        <f t="shared" ref="I15" si="1">G15/D15</f>
        <v>#REF!</v>
      </c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83AD7-07FE-4290-8E87-4F5C8745ED05}">
  <dimension ref="A1:AU54"/>
  <sheetViews>
    <sheetView tabSelected="1" zoomScale="93" zoomScaleNormal="93" workbookViewId="0">
      <pane xSplit="8" ySplit="9" topLeftCell="I10" activePane="bottomRight" state="frozen"/>
      <selection pane="topRight" activeCell="I1" sqref="I1"/>
      <selection pane="bottomLeft" activeCell="A10" sqref="A10"/>
      <selection pane="bottomRight" activeCell="C8" sqref="C8"/>
    </sheetView>
  </sheetViews>
  <sheetFormatPr baseColWidth="10" defaultColWidth="11.42578125" defaultRowHeight="12.75" outlineLevelCol="1" x14ac:dyDescent="0.2"/>
  <cols>
    <col min="1" max="1" width="11.42578125" style="1"/>
    <col min="2" max="2" width="15.28515625" style="1" bestFit="1" customWidth="1"/>
    <col min="3" max="3" width="40.7109375" style="1" customWidth="1"/>
    <col min="4" max="4" width="11.42578125" style="1" hidden="1" customWidth="1" outlineLevel="1"/>
    <col min="5" max="5" width="6.28515625" style="1" hidden="1" customWidth="1" outlineLevel="1"/>
    <col min="6" max="7" width="11.42578125" style="1" hidden="1" customWidth="1" outlineLevel="1"/>
    <col min="8" max="8" width="1.5703125" style="1" hidden="1" customWidth="1" outlineLevel="1"/>
    <col min="9" max="9" width="11.42578125" style="1" collapsed="1"/>
    <col min="10" max="10" width="6" style="1" customWidth="1"/>
    <col min="11" max="11" width="11.42578125" style="1"/>
    <col min="12" max="12" width="12.140625" style="1" bestFit="1" customWidth="1"/>
    <col min="13" max="13" width="1.5703125" style="1" customWidth="1"/>
    <col min="14" max="14" width="11.42578125" style="1"/>
    <col min="15" max="15" width="1.28515625" style="1" customWidth="1"/>
    <col min="16" max="16" width="11.42578125" style="1"/>
    <col min="17" max="17" width="5.7109375" style="1" customWidth="1"/>
    <col min="18" max="18" width="13.140625" style="1" customWidth="1"/>
    <col min="19" max="19" width="11.7109375" style="1" customWidth="1"/>
    <col min="20" max="20" width="12.7109375" style="1" bestFit="1" customWidth="1"/>
    <col min="21" max="21" width="0.85546875" style="1" customWidth="1" outlineLevel="1"/>
    <col min="22" max="22" width="10.140625" style="1" customWidth="1" outlineLevel="1"/>
    <col min="23" max="24" width="5.7109375" style="1" customWidth="1" outlineLevel="1"/>
    <col min="25" max="25" width="12.140625" style="1" customWidth="1" outlineLevel="1"/>
    <col min="26" max="26" width="0.85546875" style="1" customWidth="1" outlineLevel="1"/>
    <col min="27" max="27" width="10.140625" style="1" customWidth="1" outlineLevel="1"/>
    <col min="28" max="29" width="5.7109375" style="1" customWidth="1" outlineLevel="1"/>
    <col min="30" max="30" width="11" style="1" customWidth="1" outlineLevel="1"/>
    <col min="31" max="31" width="0.85546875" style="1" customWidth="1" outlineLevel="1"/>
    <col min="32" max="32" width="10.140625" style="1" customWidth="1" outlineLevel="1"/>
    <col min="33" max="33" width="5.7109375" style="1" customWidth="1" outlineLevel="1"/>
    <col min="34" max="34" width="11" style="1" customWidth="1" outlineLevel="1"/>
    <col min="35" max="35" width="2.28515625" style="1" customWidth="1"/>
    <col min="36" max="36" width="10.140625" style="1" hidden="1" customWidth="1" outlineLevel="1"/>
    <col min="37" max="37" width="6.140625" style="1" hidden="1" customWidth="1" outlineLevel="1"/>
    <col min="38" max="38" width="9.5703125" style="1" hidden="1" customWidth="1" outlineLevel="1"/>
    <col min="39" max="39" width="5.7109375" style="1" hidden="1" customWidth="1" outlineLevel="1"/>
    <col min="40" max="40" width="10.85546875" style="1" hidden="1" customWidth="1" outlineLevel="1"/>
    <col min="41" max="41" width="7.140625" style="1" hidden="1" customWidth="1" outlineLevel="1"/>
    <col min="42" max="42" width="9.140625" style="1" hidden="1" customWidth="1" outlineLevel="1"/>
    <col min="43" max="44" width="11.42578125" style="1" hidden="1" customWidth="1" outlineLevel="1"/>
    <col min="45" max="45" width="12" style="1" hidden="1" customWidth="1" outlineLevel="1"/>
    <col min="46" max="46" width="11.28515625" style="1" hidden="1" customWidth="1" outlineLevel="1"/>
    <col min="47" max="47" width="48.5703125" style="1" customWidth="1" collapsed="1"/>
    <col min="48" max="16384" width="11.42578125" style="1"/>
  </cols>
  <sheetData>
    <row r="1" spans="1:47" ht="51" x14ac:dyDescent="0.2">
      <c r="A1" s="53" t="s">
        <v>115</v>
      </c>
      <c r="C1" s="51" t="s">
        <v>112</v>
      </c>
      <c r="G1" s="4" t="s">
        <v>5</v>
      </c>
      <c r="L1" s="4" t="s">
        <v>5</v>
      </c>
      <c r="M1" s="4"/>
      <c r="N1" s="3" t="s">
        <v>29</v>
      </c>
      <c r="R1" s="4" t="s">
        <v>5</v>
      </c>
      <c r="S1" s="3" t="s">
        <v>31</v>
      </c>
      <c r="T1" s="3" t="s">
        <v>31</v>
      </c>
      <c r="V1" s="54" t="s">
        <v>82</v>
      </c>
      <c r="W1" s="55"/>
      <c r="X1" s="55"/>
      <c r="Y1" s="56"/>
      <c r="AA1" s="54" t="s">
        <v>81</v>
      </c>
      <c r="AB1" s="55"/>
      <c r="AC1" s="55"/>
      <c r="AD1" s="56"/>
      <c r="AF1" s="54" t="s">
        <v>80</v>
      </c>
      <c r="AG1" s="55"/>
      <c r="AH1" s="56"/>
    </row>
    <row r="2" spans="1:47" x14ac:dyDescent="0.2">
      <c r="B2" s="48" t="s">
        <v>56</v>
      </c>
      <c r="C2" s="48" t="s">
        <v>116</v>
      </c>
      <c r="D2" s="38" t="s">
        <v>86</v>
      </c>
      <c r="E2" s="38"/>
      <c r="F2" s="38"/>
      <c r="G2" s="39">
        <f>G3+G4</f>
        <v>61565.5</v>
      </c>
      <c r="H2" s="38"/>
      <c r="I2" s="38"/>
      <c r="J2" s="38"/>
      <c r="K2" s="38" t="s">
        <v>86</v>
      </c>
      <c r="L2" s="39">
        <f>L3+L4</f>
        <v>116975.4</v>
      </c>
      <c r="M2" s="38"/>
      <c r="N2" s="20">
        <f>SUM(G2-L2)</f>
        <v>-55409.899999999994</v>
      </c>
      <c r="O2" s="38"/>
      <c r="P2" s="38"/>
      <c r="Q2" s="38"/>
      <c r="R2" s="39">
        <f>R3+R4</f>
        <v>125337.3</v>
      </c>
      <c r="S2" s="37">
        <f>SUM(R2/L2)-100%</f>
        <v>7.1484260793295062E-2</v>
      </c>
      <c r="T2" s="39">
        <f>T3+T4</f>
        <v>8361.9</v>
      </c>
      <c r="V2" s="57" t="s">
        <v>87</v>
      </c>
      <c r="W2" s="58"/>
      <c r="X2" s="59"/>
      <c r="Y2" s="39">
        <f>Y11+Y41</f>
        <v>125569.8</v>
      </c>
      <c r="AA2" s="57" t="s">
        <v>87</v>
      </c>
      <c r="AB2" s="58"/>
      <c r="AC2" s="59"/>
      <c r="AD2" s="39">
        <f>AD11+AD41</f>
        <v>69550.100000000006</v>
      </c>
      <c r="AF2" s="57" t="s">
        <v>87</v>
      </c>
      <c r="AG2" s="59"/>
      <c r="AH2" s="39">
        <f>AH11+AH41</f>
        <v>33320.400000000001</v>
      </c>
    </row>
    <row r="3" spans="1:47" x14ac:dyDescent="0.2">
      <c r="B3" s="15" t="s">
        <v>57</v>
      </c>
      <c r="C3" s="15" t="s">
        <v>129</v>
      </c>
      <c r="D3" s="38" t="s">
        <v>84</v>
      </c>
      <c r="E3" s="38"/>
      <c r="F3" s="38"/>
      <c r="G3" s="39">
        <f>G41</f>
        <v>0</v>
      </c>
      <c r="H3" s="38"/>
      <c r="I3" s="38"/>
      <c r="J3" s="38"/>
      <c r="K3" s="38" t="s">
        <v>84</v>
      </c>
      <c r="L3" s="39">
        <f>L41</f>
        <v>30170</v>
      </c>
      <c r="M3" s="38"/>
      <c r="N3" s="20">
        <f>SUM(G3-L3)</f>
        <v>-30170</v>
      </c>
      <c r="O3" s="38"/>
      <c r="P3" s="38"/>
      <c r="Q3" s="38"/>
      <c r="R3" s="39">
        <f>R41</f>
        <v>35570</v>
      </c>
      <c r="S3" s="37">
        <f>SUM(R3/L3)-100%</f>
        <v>0.17898574743122309</v>
      </c>
      <c r="T3" s="39">
        <f>T41</f>
        <v>5400</v>
      </c>
      <c r="V3" s="57" t="s">
        <v>88</v>
      </c>
      <c r="W3" s="58"/>
      <c r="X3" s="59"/>
      <c r="Y3" s="39">
        <f>Y2-AD2</f>
        <v>56019.7</v>
      </c>
      <c r="AA3" s="57" t="s">
        <v>88</v>
      </c>
      <c r="AB3" s="58"/>
      <c r="AC3" s="59"/>
      <c r="AD3" s="39">
        <f>AD2-AH2</f>
        <v>36229.700000000004</v>
      </c>
      <c r="AF3" s="57" t="s">
        <v>88</v>
      </c>
      <c r="AG3" s="59"/>
      <c r="AH3" s="39">
        <f>AH2</f>
        <v>33320.400000000001</v>
      </c>
    </row>
    <row r="4" spans="1:47" x14ac:dyDescent="0.2">
      <c r="B4" s="15" t="s">
        <v>58</v>
      </c>
      <c r="C4" s="15" t="s">
        <v>59</v>
      </c>
      <c r="D4" s="38" t="s">
        <v>85</v>
      </c>
      <c r="E4" s="38"/>
      <c r="F4" s="38"/>
      <c r="G4" s="39">
        <f>G11</f>
        <v>61565.5</v>
      </c>
      <c r="H4" s="38"/>
      <c r="I4" s="38"/>
      <c r="J4" s="38"/>
      <c r="K4" s="38" t="s">
        <v>108</v>
      </c>
      <c r="L4" s="39">
        <f>L11</f>
        <v>86805.4</v>
      </c>
      <c r="M4" s="38"/>
      <c r="N4" s="20">
        <f>SUM(G4-L4)</f>
        <v>-25239.899999999994</v>
      </c>
      <c r="O4" s="38"/>
      <c r="P4" s="38"/>
      <c r="Q4" s="38"/>
      <c r="R4" s="39">
        <f>R11</f>
        <v>89767.3</v>
      </c>
      <c r="S4" s="37">
        <f>SUM(R4/L4)-100%</f>
        <v>3.412114914509945E-2</v>
      </c>
      <c r="T4" s="39">
        <f>T11</f>
        <v>2961.8999999999996</v>
      </c>
      <c r="Y4" s="39"/>
      <c r="AD4" s="39"/>
      <c r="AH4" s="39"/>
    </row>
    <row r="5" spans="1:47" x14ac:dyDescent="0.2">
      <c r="B5" s="15" t="s">
        <v>111</v>
      </c>
      <c r="C5" s="49" t="s">
        <v>117</v>
      </c>
    </row>
    <row r="6" spans="1:47" ht="19.5" customHeight="1" x14ac:dyDescent="0.2">
      <c r="B6" s="52" t="s">
        <v>113</v>
      </c>
      <c r="C6" s="50" t="s">
        <v>114</v>
      </c>
      <c r="D6" s="54" t="s">
        <v>76</v>
      </c>
      <c r="E6" s="55"/>
      <c r="F6" s="55"/>
      <c r="G6" s="56"/>
      <c r="I6" s="54" t="s">
        <v>77</v>
      </c>
      <c r="J6" s="55"/>
      <c r="K6" s="55"/>
      <c r="L6" s="56"/>
      <c r="P6" s="54" t="s">
        <v>78</v>
      </c>
      <c r="Q6" s="55"/>
      <c r="R6" s="55"/>
      <c r="S6" s="55"/>
      <c r="T6" s="56"/>
      <c r="V6" s="54" t="s">
        <v>82</v>
      </c>
      <c r="W6" s="55"/>
      <c r="X6" s="55"/>
      <c r="Y6" s="56"/>
      <c r="AA6" s="54" t="s">
        <v>81</v>
      </c>
      <c r="AB6" s="55"/>
      <c r="AC6" s="55"/>
      <c r="AD6" s="56"/>
      <c r="AF6" s="54" t="s">
        <v>80</v>
      </c>
      <c r="AG6" s="55"/>
      <c r="AH6" s="56"/>
      <c r="AJ6" s="54" t="s">
        <v>79</v>
      </c>
      <c r="AK6" s="55"/>
      <c r="AL6" s="55"/>
      <c r="AM6" s="55"/>
      <c r="AN6" s="55"/>
      <c r="AO6" s="55"/>
      <c r="AP6" s="55"/>
      <c r="AQ6" s="55"/>
      <c r="AR6" s="55"/>
      <c r="AS6" s="55"/>
      <c r="AT6" s="56"/>
    </row>
    <row r="8" spans="1:47" s="8" customFormat="1" ht="43.5" customHeight="1" x14ac:dyDescent="0.2">
      <c r="A8" s="3" t="s">
        <v>26</v>
      </c>
      <c r="B8" s="4" t="s">
        <v>8</v>
      </c>
      <c r="C8" s="4" t="s">
        <v>0</v>
      </c>
      <c r="D8" s="4" t="s">
        <v>1</v>
      </c>
      <c r="E8" s="5" t="s">
        <v>2</v>
      </c>
      <c r="F8" s="3" t="s">
        <v>3</v>
      </c>
      <c r="G8" s="4" t="s">
        <v>5</v>
      </c>
      <c r="H8" s="4"/>
      <c r="I8" s="4" t="s">
        <v>6</v>
      </c>
      <c r="J8" s="5" t="s">
        <v>2</v>
      </c>
      <c r="K8" s="4" t="s">
        <v>3</v>
      </c>
      <c r="L8" s="4" t="s">
        <v>5</v>
      </c>
      <c r="M8" s="4"/>
      <c r="N8" s="3" t="s">
        <v>29</v>
      </c>
      <c r="O8" s="4"/>
      <c r="P8" s="4" t="s">
        <v>6</v>
      </c>
      <c r="Q8" s="5" t="s">
        <v>2</v>
      </c>
      <c r="R8" s="4" t="s">
        <v>5</v>
      </c>
      <c r="S8" s="3" t="s">
        <v>31</v>
      </c>
      <c r="T8" s="3" t="s">
        <v>31</v>
      </c>
      <c r="U8" s="4"/>
      <c r="V8" s="3" t="s">
        <v>1</v>
      </c>
      <c r="W8" s="5" t="s">
        <v>2</v>
      </c>
      <c r="X8" s="5" t="s">
        <v>83</v>
      </c>
      <c r="Y8" s="4" t="s">
        <v>5</v>
      </c>
      <c r="Z8" s="4"/>
      <c r="AA8" s="3" t="s">
        <v>1</v>
      </c>
      <c r="AB8" s="5" t="s">
        <v>2</v>
      </c>
      <c r="AC8" s="5" t="s">
        <v>83</v>
      </c>
      <c r="AD8" s="4" t="s">
        <v>5</v>
      </c>
      <c r="AE8" s="4"/>
      <c r="AF8" s="3" t="s">
        <v>1</v>
      </c>
      <c r="AG8" s="5" t="s">
        <v>2</v>
      </c>
      <c r="AH8" s="4" t="s">
        <v>5</v>
      </c>
      <c r="AI8" s="4"/>
      <c r="AJ8" s="3" t="s">
        <v>65</v>
      </c>
      <c r="AK8" s="5" t="s">
        <v>2</v>
      </c>
      <c r="AL8" s="6" t="s">
        <v>60</v>
      </c>
      <c r="AM8" s="5" t="s">
        <v>2</v>
      </c>
      <c r="AN8" s="6" t="s">
        <v>61</v>
      </c>
      <c r="AO8" s="5" t="s">
        <v>2</v>
      </c>
      <c r="AP8" s="6" t="s">
        <v>109</v>
      </c>
      <c r="AQ8" s="6" t="s">
        <v>110</v>
      </c>
      <c r="AR8" s="6" t="s">
        <v>62</v>
      </c>
      <c r="AS8" s="6" t="s">
        <v>63</v>
      </c>
      <c r="AT8" s="6" t="s">
        <v>5</v>
      </c>
      <c r="AU8" s="7" t="s">
        <v>67</v>
      </c>
    </row>
    <row r="9" spans="1:47" s="9" customFormat="1" x14ac:dyDescent="0.2">
      <c r="F9" s="9" t="s">
        <v>4</v>
      </c>
      <c r="G9" s="9" t="s">
        <v>4</v>
      </c>
      <c r="K9" s="38" t="s">
        <v>7</v>
      </c>
      <c r="L9" s="38" t="s">
        <v>7</v>
      </c>
      <c r="M9" s="38"/>
      <c r="N9" s="38" t="s">
        <v>34</v>
      </c>
      <c r="O9" s="38"/>
      <c r="P9" s="38" t="s">
        <v>64</v>
      </c>
      <c r="Q9" s="38"/>
      <c r="R9" s="38" t="s">
        <v>30</v>
      </c>
      <c r="S9" s="38" t="s">
        <v>32</v>
      </c>
      <c r="T9" s="38" t="s">
        <v>33</v>
      </c>
    </row>
    <row r="10" spans="1:47" s="9" customFormat="1" x14ac:dyDescent="0.2">
      <c r="N10" s="1"/>
    </row>
    <row r="11" spans="1:47" s="15" customFormat="1" x14ac:dyDescent="0.2">
      <c r="A11" s="36" t="s">
        <v>25</v>
      </c>
      <c r="B11" s="36" t="s">
        <v>125</v>
      </c>
      <c r="C11" s="36" t="s">
        <v>130</v>
      </c>
      <c r="G11" s="20">
        <f>SUBTOTAL(9,G12:G36)</f>
        <v>61565.5</v>
      </c>
      <c r="L11" s="20">
        <f>SUBTOTAL(9,L12:L36)</f>
        <v>86805.4</v>
      </c>
      <c r="N11" s="20">
        <f>SUBTOTAL(9,N12:N36)</f>
        <v>-25239.9</v>
      </c>
      <c r="R11" s="20">
        <f>SUBTOTAL(9,R12:R36)</f>
        <v>89767.3</v>
      </c>
      <c r="S11" s="37">
        <f t="shared" ref="S11:S36" si="0">SUM(R11/L11)-100%</f>
        <v>3.412114914509945E-2</v>
      </c>
      <c r="T11" s="20">
        <f>SUBTOTAL(9,T12:T36)</f>
        <v>2961.8999999999996</v>
      </c>
      <c r="Y11" s="20">
        <f>SUBTOTAL(9,Y12:Y36)</f>
        <v>89999.8</v>
      </c>
      <c r="AD11" s="20">
        <f>SUBTOTAL(9,AD12:AD36)</f>
        <v>50370.1</v>
      </c>
      <c r="AH11" s="20">
        <f>SUBTOTAL(9,AH12:AH36)</f>
        <v>22930.400000000001</v>
      </c>
    </row>
    <row r="12" spans="1:47" x14ac:dyDescent="0.2">
      <c r="A12" s="14" t="s">
        <v>9</v>
      </c>
      <c r="B12" s="13" t="s">
        <v>12</v>
      </c>
      <c r="C12" s="13" t="s">
        <v>126</v>
      </c>
      <c r="G12" s="20">
        <f>SUBTOTAL(9,G13:G24)</f>
        <v>33050</v>
      </c>
      <c r="L12" s="20">
        <f>SUBTOTAL(9,L13:L24)</f>
        <v>45975</v>
      </c>
      <c r="N12" s="20">
        <f>SUBTOTAL(9,N13:N24)</f>
        <v>-12925</v>
      </c>
      <c r="R12" s="20">
        <f>SUBTOTAL(9,R13:R24)</f>
        <v>48868</v>
      </c>
      <c r="S12" s="11">
        <f t="shared" si="0"/>
        <v>6.2925502990755833E-2</v>
      </c>
      <c r="T12" s="20">
        <f>SUBTOTAL(9,T13:T24)</f>
        <v>2893</v>
      </c>
      <c r="Y12" s="20">
        <f>SUBTOTAL(9,Y13:Y24)</f>
        <v>49100.5</v>
      </c>
      <c r="AD12" s="20">
        <f>SUBTOTAL(9,AD13:AD24)</f>
        <v>29225</v>
      </c>
      <c r="AH12" s="20">
        <f>SUBTOTAL(9,AH13:AH24)</f>
        <v>15265</v>
      </c>
    </row>
    <row r="13" spans="1:47" x14ac:dyDescent="0.2">
      <c r="A13" s="14" t="s">
        <v>10</v>
      </c>
      <c r="B13" s="13" t="s">
        <v>13</v>
      </c>
      <c r="C13" s="13"/>
      <c r="G13" s="20">
        <f>SUBTOTAL(9,G14:G18)</f>
        <v>5710</v>
      </c>
      <c r="L13" s="20">
        <f>SUBTOTAL(9,L14:L18)</f>
        <v>6205</v>
      </c>
      <c r="N13" s="20">
        <f>SUBTOTAL(9,N14:N18)</f>
        <v>-495</v>
      </c>
      <c r="R13" s="20">
        <f>SUBTOTAL(9,R14:R18)</f>
        <v>5869</v>
      </c>
      <c r="S13" s="11">
        <f t="shared" si="0"/>
        <v>-5.4149879129734124E-2</v>
      </c>
      <c r="T13" s="20">
        <f>SUBTOTAL(9,T14:T18)</f>
        <v>-336</v>
      </c>
      <c r="Y13" s="20">
        <f>SUBTOTAL(9,Y14:Y18)</f>
        <v>6101.5</v>
      </c>
      <c r="AD13" s="20">
        <f>SUBTOTAL(9,AD14:AD18)</f>
        <v>2905</v>
      </c>
      <c r="AH13" s="20">
        <f>SUBTOTAL(9,AH14:AH18)</f>
        <v>1255</v>
      </c>
    </row>
    <row r="14" spans="1:47" x14ac:dyDescent="0.2">
      <c r="A14" s="10" t="s">
        <v>11</v>
      </c>
      <c r="B14" s="1" t="s">
        <v>14</v>
      </c>
      <c r="C14" s="1" t="s">
        <v>119</v>
      </c>
      <c r="D14" s="18">
        <v>100</v>
      </c>
      <c r="E14" s="18" t="s">
        <v>28</v>
      </c>
      <c r="F14" s="19">
        <v>18</v>
      </c>
      <c r="G14" s="2">
        <f>SUM(D14*F14)</f>
        <v>1800</v>
      </c>
      <c r="I14" s="1">
        <f>D14</f>
        <v>100</v>
      </c>
      <c r="J14" s="1" t="str">
        <f>E14</f>
        <v>m2</v>
      </c>
      <c r="K14" s="19">
        <v>20</v>
      </c>
      <c r="L14" s="2">
        <f>SUM(I14*K14)</f>
        <v>2000</v>
      </c>
      <c r="N14" s="2">
        <f>SUM(G14-L14)</f>
        <v>-200</v>
      </c>
      <c r="P14" s="1">
        <f>AF14+AC14+X14</f>
        <v>80</v>
      </c>
      <c r="Q14" s="1" t="s">
        <v>28</v>
      </c>
      <c r="R14" s="2">
        <f>IF(AT14&gt;0,AT14,SUM(P14*K14))</f>
        <v>1600</v>
      </c>
      <c r="S14" s="11">
        <f t="shared" si="0"/>
        <v>-0.19999999999999996</v>
      </c>
      <c r="T14" s="2">
        <f>SUM(R14-L14)</f>
        <v>-400</v>
      </c>
      <c r="V14" s="18">
        <v>80</v>
      </c>
      <c r="W14" s="1" t="str">
        <f>IF($E14&lt;&gt;"",$E14,"")</f>
        <v>m2</v>
      </c>
      <c r="X14" s="1">
        <f>V14-AA14</f>
        <v>60</v>
      </c>
      <c r="Y14" s="2">
        <f>$V14*$K14</f>
        <v>1600</v>
      </c>
      <c r="AA14" s="18">
        <v>20</v>
      </c>
      <c r="AB14" s="1" t="str">
        <f>IF($E14&lt;&gt;"",$E14,"")</f>
        <v>m2</v>
      </c>
      <c r="AC14" s="1">
        <f>AA14-AF14</f>
        <v>10</v>
      </c>
      <c r="AD14" s="2">
        <f>$AA14*$K14</f>
        <v>400</v>
      </c>
      <c r="AF14" s="18">
        <v>10</v>
      </c>
      <c r="AG14" s="1" t="str">
        <f>IF($E14&lt;&gt;"",$E14,"")</f>
        <v>m2</v>
      </c>
      <c r="AH14" s="2">
        <f t="shared" ref="AH14:AH38" si="1">IF($AF14&lt;&gt;"",$AF14*$K14,"")</f>
        <v>200</v>
      </c>
      <c r="AJ14" s="1">
        <f>SUM(I14*1.1)</f>
        <v>110.00000000000001</v>
      </c>
      <c r="AK14" s="1" t="s">
        <v>28</v>
      </c>
      <c r="AL14" s="1">
        <f>MIN(P14,AJ14)</f>
        <v>80</v>
      </c>
      <c r="AM14" s="1" t="s">
        <v>28</v>
      </c>
      <c r="AN14" s="1">
        <f>MAX(P14-AJ14,0)</f>
        <v>0</v>
      </c>
      <c r="AO14" s="1" t="s">
        <v>28</v>
      </c>
      <c r="AP14" s="2">
        <f>K14</f>
        <v>20</v>
      </c>
      <c r="AQ14" s="46">
        <v>0</v>
      </c>
      <c r="AR14" s="2">
        <f>SUM(K14*AL14)</f>
        <v>1600</v>
      </c>
      <c r="AS14" s="2">
        <f>AN14*IF(AQ14=0,AP14,AQ14)</f>
        <v>0</v>
      </c>
      <c r="AT14" s="2">
        <f>SUM(AR14+AS14)</f>
        <v>1600</v>
      </c>
    </row>
    <row r="15" spans="1:47" x14ac:dyDescent="0.2">
      <c r="A15" s="10" t="s">
        <v>15</v>
      </c>
      <c r="B15" s="1" t="s">
        <v>14</v>
      </c>
      <c r="C15" s="1" t="s">
        <v>119</v>
      </c>
      <c r="D15" s="18">
        <v>20</v>
      </c>
      <c r="E15" s="18" t="s">
        <v>27</v>
      </c>
      <c r="F15" s="19">
        <v>5</v>
      </c>
      <c r="G15" s="2">
        <f t="shared" ref="G15:G18" si="2">SUM(D15*F15)</f>
        <v>100</v>
      </c>
      <c r="I15" s="1">
        <f t="shared" ref="I15:I36" si="3">D15</f>
        <v>20</v>
      </c>
      <c r="J15" s="1" t="str">
        <f t="shared" ref="J15:J36" si="4">E15</f>
        <v>m</v>
      </c>
      <c r="K15" s="19">
        <v>7</v>
      </c>
      <c r="L15" s="2">
        <f t="shared" ref="L15:L18" si="5">SUM(I15*K15)</f>
        <v>140</v>
      </c>
      <c r="N15" s="2">
        <f t="shared" ref="N15:N18" si="6">SUM(G15-L15)</f>
        <v>-40</v>
      </c>
      <c r="P15" s="1">
        <f t="shared" ref="P15:P36" si="7">AF15+AC15+X15</f>
        <v>15</v>
      </c>
      <c r="Q15" s="1" t="s">
        <v>27</v>
      </c>
      <c r="R15" s="2">
        <f t="shared" ref="R15:R18" si="8">IF(AT15&gt;0,AT15,SUM(P15*K15))</f>
        <v>105</v>
      </c>
      <c r="S15" s="11">
        <f t="shared" si="0"/>
        <v>-0.25</v>
      </c>
      <c r="T15" s="2">
        <f>SUM(R15-L15)</f>
        <v>-35</v>
      </c>
      <c r="V15" s="18">
        <v>15</v>
      </c>
      <c r="W15" s="1" t="str">
        <f t="shared" ref="W15:W35" si="9">IF($E15&lt;&gt;"",$E15,"")</f>
        <v>m</v>
      </c>
      <c r="X15" s="1">
        <f t="shared" ref="X15:X51" si="10">V15-AA15</f>
        <v>10</v>
      </c>
      <c r="Y15" s="2">
        <f>$V15*$K15</f>
        <v>105</v>
      </c>
      <c r="AA15" s="18">
        <v>5</v>
      </c>
      <c r="AB15" s="1" t="str">
        <f t="shared" ref="AB15:AB36" si="11">IF($E15&lt;&gt;"",$E15,"")</f>
        <v>m</v>
      </c>
      <c r="AC15" s="1">
        <f t="shared" ref="AC15:AC51" si="12">AA15-AF15</f>
        <v>5</v>
      </c>
      <c r="AD15" s="2">
        <f>$AA15*$K15</f>
        <v>35</v>
      </c>
      <c r="AF15" s="18">
        <v>0</v>
      </c>
      <c r="AG15" s="1" t="str">
        <f t="shared" ref="AG15:AG51" si="13">IF($E15&lt;&gt;"",$E15,"")</f>
        <v>m</v>
      </c>
      <c r="AH15" s="2">
        <f t="shared" si="1"/>
        <v>0</v>
      </c>
      <c r="AJ15" s="1">
        <f>SUM(I15*1.1)</f>
        <v>22</v>
      </c>
      <c r="AK15" s="1" t="s">
        <v>27</v>
      </c>
      <c r="AL15" s="1">
        <f>MIN(P15,AJ15)</f>
        <v>15</v>
      </c>
      <c r="AM15" s="1" t="s">
        <v>27</v>
      </c>
      <c r="AN15" s="1">
        <f>MAX(P15-AJ15,0)</f>
        <v>0</v>
      </c>
      <c r="AO15" s="1" t="s">
        <v>27</v>
      </c>
      <c r="AP15" s="2">
        <f t="shared" ref="AP15:AP31" si="14">K15</f>
        <v>7</v>
      </c>
      <c r="AQ15" s="46">
        <v>0</v>
      </c>
      <c r="AR15" s="2">
        <f>SUM(K15*AL15)</f>
        <v>105</v>
      </c>
      <c r="AS15" s="2">
        <f t="shared" ref="AS15:AS31" si="15">AN15*IF(AQ15=0,AP15,AQ15)</f>
        <v>0</v>
      </c>
      <c r="AT15" s="2">
        <f t="shared" ref="AT15:AT18" si="16">SUM(AR15+AS15)</f>
        <v>105</v>
      </c>
    </row>
    <row r="16" spans="1:47" x14ac:dyDescent="0.2">
      <c r="A16" s="10" t="s">
        <v>16</v>
      </c>
      <c r="B16" s="1" t="s">
        <v>14</v>
      </c>
      <c r="C16" s="1" t="s">
        <v>119</v>
      </c>
      <c r="D16" s="18">
        <v>75</v>
      </c>
      <c r="E16" s="18" t="s">
        <v>28</v>
      </c>
      <c r="F16" s="19">
        <v>18.399999999999999</v>
      </c>
      <c r="G16" s="2">
        <f t="shared" si="2"/>
        <v>1380</v>
      </c>
      <c r="I16" s="1">
        <f t="shared" si="3"/>
        <v>75</v>
      </c>
      <c r="J16" s="1" t="str">
        <f t="shared" si="4"/>
        <v>m2</v>
      </c>
      <c r="K16" s="19">
        <v>21.2</v>
      </c>
      <c r="L16" s="2">
        <f t="shared" si="5"/>
        <v>1590</v>
      </c>
      <c r="N16" s="2">
        <f t="shared" si="6"/>
        <v>-210</v>
      </c>
      <c r="P16" s="1">
        <f t="shared" si="7"/>
        <v>120</v>
      </c>
      <c r="Q16" s="1" t="s">
        <v>28</v>
      </c>
      <c r="R16" s="2">
        <f t="shared" si="8"/>
        <v>2311.5</v>
      </c>
      <c r="S16" s="11">
        <f>SUM(R16/L16)-100%</f>
        <v>0.45377358490566033</v>
      </c>
      <c r="T16" s="2">
        <f>SUM(R16-L16)</f>
        <v>721.5</v>
      </c>
      <c r="V16" s="18">
        <v>120</v>
      </c>
      <c r="W16" s="1" t="str">
        <f t="shared" si="9"/>
        <v>m2</v>
      </c>
      <c r="X16" s="1">
        <f t="shared" si="10"/>
        <v>70</v>
      </c>
      <c r="Y16" s="2">
        <f>$V16*$K16</f>
        <v>2544</v>
      </c>
      <c r="AA16" s="18">
        <v>50</v>
      </c>
      <c r="AB16" s="1" t="str">
        <f t="shared" si="11"/>
        <v>m2</v>
      </c>
      <c r="AC16" s="1">
        <f t="shared" si="12"/>
        <v>25</v>
      </c>
      <c r="AD16" s="2">
        <f>$AA16*$K16</f>
        <v>1060</v>
      </c>
      <c r="AF16" s="18">
        <v>25</v>
      </c>
      <c r="AG16" s="1" t="str">
        <f t="shared" si="13"/>
        <v>m2</v>
      </c>
      <c r="AH16" s="2">
        <f t="shared" si="1"/>
        <v>530</v>
      </c>
      <c r="AJ16" s="1">
        <f>SUM(I16*1.1)</f>
        <v>82.5</v>
      </c>
      <c r="AK16" s="1" t="s">
        <v>28</v>
      </c>
      <c r="AL16" s="1">
        <f>MIN(P16,AJ16)</f>
        <v>82.5</v>
      </c>
      <c r="AM16" s="1" t="s">
        <v>28</v>
      </c>
      <c r="AN16" s="1">
        <f>MAX(P16-AJ16,0)</f>
        <v>37.5</v>
      </c>
      <c r="AO16" s="1" t="s">
        <v>28</v>
      </c>
      <c r="AP16" s="2">
        <f t="shared" si="14"/>
        <v>21.2</v>
      </c>
      <c r="AQ16" s="46">
        <v>15</v>
      </c>
      <c r="AR16" s="2">
        <f>SUM(K16*AL16)</f>
        <v>1749</v>
      </c>
      <c r="AS16" s="2">
        <f t="shared" si="15"/>
        <v>562.5</v>
      </c>
      <c r="AT16" s="2">
        <f t="shared" si="16"/>
        <v>2311.5</v>
      </c>
    </row>
    <row r="17" spans="1:47" x14ac:dyDescent="0.2">
      <c r="A17" s="10" t="s">
        <v>17</v>
      </c>
      <c r="B17" s="1" t="s">
        <v>14</v>
      </c>
      <c r="C17" s="1" t="s">
        <v>119</v>
      </c>
      <c r="D17" s="18">
        <v>5</v>
      </c>
      <c r="E17" s="18" t="s">
        <v>35</v>
      </c>
      <c r="F17" s="19">
        <v>150</v>
      </c>
      <c r="G17" s="2">
        <f t="shared" si="2"/>
        <v>750</v>
      </c>
      <c r="I17" s="1">
        <f t="shared" si="3"/>
        <v>5</v>
      </c>
      <c r="J17" s="1" t="str">
        <f t="shared" si="4"/>
        <v>Stück</v>
      </c>
      <c r="K17" s="19">
        <v>180</v>
      </c>
      <c r="L17" s="2">
        <f t="shared" si="5"/>
        <v>900</v>
      </c>
      <c r="N17" s="2">
        <f t="shared" si="6"/>
        <v>-150</v>
      </c>
      <c r="P17" s="1">
        <f t="shared" si="7"/>
        <v>3</v>
      </c>
      <c r="Q17" s="1" t="s">
        <v>35</v>
      </c>
      <c r="R17" s="2">
        <f t="shared" si="8"/>
        <v>540</v>
      </c>
      <c r="S17" s="11">
        <f t="shared" si="0"/>
        <v>-0.4</v>
      </c>
      <c r="T17" s="2">
        <f>SUM(R17-L17)</f>
        <v>-360</v>
      </c>
      <c r="V17" s="18">
        <v>3</v>
      </c>
      <c r="W17" s="1" t="str">
        <f t="shared" si="9"/>
        <v>Stück</v>
      </c>
      <c r="X17" s="1">
        <f t="shared" si="10"/>
        <v>1</v>
      </c>
      <c r="Y17" s="2">
        <f>$V17*$K17</f>
        <v>540</v>
      </c>
      <c r="AA17" s="18">
        <v>2</v>
      </c>
      <c r="AB17" s="1" t="str">
        <f t="shared" si="11"/>
        <v>Stück</v>
      </c>
      <c r="AC17" s="1">
        <f t="shared" si="12"/>
        <v>2</v>
      </c>
      <c r="AD17" s="2">
        <f>$AA17*$K17</f>
        <v>360</v>
      </c>
      <c r="AF17" s="18">
        <v>0</v>
      </c>
      <c r="AG17" s="1" t="str">
        <f t="shared" si="13"/>
        <v>Stück</v>
      </c>
      <c r="AH17" s="2">
        <f t="shared" si="1"/>
        <v>0</v>
      </c>
      <c r="AJ17" s="1">
        <f>SUM(I17*1.1)</f>
        <v>5.5</v>
      </c>
      <c r="AK17" s="1" t="s">
        <v>66</v>
      </c>
      <c r="AL17" s="1">
        <f>MIN(P17,AJ17)</f>
        <v>3</v>
      </c>
      <c r="AM17" s="1" t="s">
        <v>35</v>
      </c>
      <c r="AN17" s="1">
        <f>MAX(P17-AJ17,0)</f>
        <v>0</v>
      </c>
      <c r="AO17" s="1" t="s">
        <v>35</v>
      </c>
      <c r="AP17" s="2">
        <f t="shared" si="14"/>
        <v>180</v>
      </c>
      <c r="AQ17" s="46">
        <v>0</v>
      </c>
      <c r="AR17" s="2">
        <f>SUM(K17*AL17)</f>
        <v>540</v>
      </c>
      <c r="AS17" s="2">
        <f t="shared" si="15"/>
        <v>0</v>
      </c>
      <c r="AT17" s="2">
        <f t="shared" si="16"/>
        <v>540</v>
      </c>
      <c r="AU17" s="1" t="s">
        <v>68</v>
      </c>
    </row>
    <row r="18" spans="1:47" x14ac:dyDescent="0.2">
      <c r="A18" s="10" t="s">
        <v>18</v>
      </c>
      <c r="B18" s="1" t="s">
        <v>14</v>
      </c>
      <c r="C18" s="1" t="s">
        <v>119</v>
      </c>
      <c r="D18" s="18">
        <v>150</v>
      </c>
      <c r="E18" s="18" t="s">
        <v>28</v>
      </c>
      <c r="F18" s="19">
        <v>11.2</v>
      </c>
      <c r="G18" s="2">
        <f t="shared" si="2"/>
        <v>1680</v>
      </c>
      <c r="I18" s="1">
        <f t="shared" si="3"/>
        <v>150</v>
      </c>
      <c r="J18" s="1" t="str">
        <f t="shared" si="4"/>
        <v>m2</v>
      </c>
      <c r="K18" s="19">
        <v>10.5</v>
      </c>
      <c r="L18" s="2">
        <f t="shared" si="5"/>
        <v>1575</v>
      </c>
      <c r="N18" s="2">
        <f t="shared" si="6"/>
        <v>105</v>
      </c>
      <c r="P18" s="1">
        <f t="shared" si="7"/>
        <v>125</v>
      </c>
      <c r="Q18" s="1" t="s">
        <v>28</v>
      </c>
      <c r="R18" s="2">
        <f t="shared" si="8"/>
        <v>1312.5</v>
      </c>
      <c r="S18" s="11">
        <f t="shared" si="0"/>
        <v>-0.16666666666666663</v>
      </c>
      <c r="T18" s="2">
        <f>SUM(R18-L18)</f>
        <v>-262.5</v>
      </c>
      <c r="V18" s="18">
        <v>125</v>
      </c>
      <c r="W18" s="1" t="str">
        <f t="shared" si="9"/>
        <v>m2</v>
      </c>
      <c r="X18" s="1">
        <f t="shared" si="10"/>
        <v>25</v>
      </c>
      <c r="Y18" s="2">
        <f>$V18*$K18</f>
        <v>1312.5</v>
      </c>
      <c r="AA18" s="18">
        <v>100</v>
      </c>
      <c r="AB18" s="1" t="str">
        <f t="shared" si="11"/>
        <v>m2</v>
      </c>
      <c r="AC18" s="1">
        <f t="shared" si="12"/>
        <v>50</v>
      </c>
      <c r="AD18" s="2">
        <f>$AA18*$K18</f>
        <v>1050</v>
      </c>
      <c r="AF18" s="18">
        <v>50</v>
      </c>
      <c r="AG18" s="1" t="str">
        <f t="shared" si="13"/>
        <v>m2</v>
      </c>
      <c r="AH18" s="2">
        <f t="shared" si="1"/>
        <v>525</v>
      </c>
      <c r="AJ18" s="1">
        <f>SUM(I18*1.1)</f>
        <v>165</v>
      </c>
      <c r="AK18" s="1" t="s">
        <v>28</v>
      </c>
      <c r="AL18" s="1">
        <f>MIN(P18,AJ18)</f>
        <v>125</v>
      </c>
      <c r="AM18" s="1" t="s">
        <v>28</v>
      </c>
      <c r="AN18" s="1">
        <f>MAX(P18-AJ18,0)</f>
        <v>0</v>
      </c>
      <c r="AO18" s="1" t="s">
        <v>28</v>
      </c>
      <c r="AP18" s="2">
        <f t="shared" si="14"/>
        <v>10.5</v>
      </c>
      <c r="AQ18" s="46">
        <v>0</v>
      </c>
      <c r="AR18" s="2">
        <f>SUM(K18*AL18)</f>
        <v>1312.5</v>
      </c>
      <c r="AS18" s="2">
        <f t="shared" si="15"/>
        <v>0</v>
      </c>
      <c r="AT18" s="2">
        <f t="shared" si="16"/>
        <v>1312.5</v>
      </c>
    </row>
    <row r="19" spans="1:47" ht="18" customHeight="1" x14ac:dyDescent="0.2">
      <c r="A19" s="14" t="s">
        <v>19</v>
      </c>
      <c r="B19" s="13" t="s">
        <v>12</v>
      </c>
      <c r="C19" s="13" t="s">
        <v>127</v>
      </c>
      <c r="F19" s="2"/>
      <c r="G19" s="20">
        <f>SUBTOTAL(9,G20:G24)</f>
        <v>27340</v>
      </c>
      <c r="K19" s="2"/>
      <c r="L19" s="20">
        <f>SUBTOTAL(9,L20:L24)</f>
        <v>39770</v>
      </c>
      <c r="N19" s="20">
        <f>SUBTOTAL(9,N20:N24)</f>
        <v>-12430</v>
      </c>
      <c r="R19" s="20">
        <f>SUBTOTAL(9,R20:R24)</f>
        <v>42999</v>
      </c>
      <c r="S19" s="11">
        <f t="shared" si="0"/>
        <v>8.1191853155645033E-2</v>
      </c>
      <c r="T19" s="20">
        <f>SUBTOTAL(9,T20:T24)</f>
        <v>3229</v>
      </c>
      <c r="Y19" s="20">
        <f>SUBTOTAL(9,Y20:Y24)</f>
        <v>42999</v>
      </c>
      <c r="AD19" s="20">
        <f>SUBTOTAL(9,AD20:AD24)</f>
        <v>26320</v>
      </c>
      <c r="AG19" s="1" t="str">
        <f t="shared" si="13"/>
        <v/>
      </c>
      <c r="AH19" s="2" t="str">
        <f t="shared" si="1"/>
        <v/>
      </c>
      <c r="AP19" s="2"/>
      <c r="AQ19" s="47"/>
      <c r="AS19" s="2"/>
    </row>
    <row r="20" spans="1:47" x14ac:dyDescent="0.2">
      <c r="A20" s="16" t="s">
        <v>20</v>
      </c>
      <c r="B20" s="17" t="s">
        <v>14</v>
      </c>
      <c r="C20" s="17" t="s">
        <v>119</v>
      </c>
      <c r="D20" s="18">
        <v>40</v>
      </c>
      <c r="E20" s="18" t="s">
        <v>28</v>
      </c>
      <c r="F20" s="19">
        <v>50</v>
      </c>
      <c r="G20" s="2">
        <f>SUM(D20*F20)</f>
        <v>2000</v>
      </c>
      <c r="I20" s="1">
        <f t="shared" si="3"/>
        <v>40</v>
      </c>
      <c r="J20" s="1" t="str">
        <f t="shared" si="4"/>
        <v>m2</v>
      </c>
      <c r="K20" s="19">
        <v>61.5</v>
      </c>
      <c r="L20" s="2">
        <f>SUM(I20*K20)</f>
        <v>2460</v>
      </c>
      <c r="N20" s="2">
        <f>SUM(G20-L20)</f>
        <v>-460</v>
      </c>
      <c r="P20" s="1">
        <f t="shared" si="7"/>
        <v>50</v>
      </c>
      <c r="Q20" s="1" t="s">
        <v>28</v>
      </c>
      <c r="R20" s="2">
        <f t="shared" ref="R20:R24" si="17">IF(AT20&gt;0,AT20,SUM(P20*K20))</f>
        <v>3075</v>
      </c>
      <c r="S20" s="11">
        <f t="shared" si="0"/>
        <v>0.25</v>
      </c>
      <c r="T20" s="2">
        <f>SUM(R20-L20)</f>
        <v>615</v>
      </c>
      <c r="V20" s="18">
        <v>50</v>
      </c>
      <c r="W20" s="1" t="str">
        <f t="shared" si="9"/>
        <v>m2</v>
      </c>
      <c r="X20" s="1">
        <f t="shared" si="10"/>
        <v>10</v>
      </c>
      <c r="Y20" s="2">
        <f>$V20*$K20</f>
        <v>3075</v>
      </c>
      <c r="AA20" s="18">
        <v>40</v>
      </c>
      <c r="AB20" s="1" t="str">
        <f t="shared" si="11"/>
        <v>m2</v>
      </c>
      <c r="AC20" s="1">
        <f t="shared" si="12"/>
        <v>20</v>
      </c>
      <c r="AD20" s="2">
        <f>$AA20*$K20</f>
        <v>2460</v>
      </c>
      <c r="AF20" s="18">
        <v>20</v>
      </c>
      <c r="AG20" s="1" t="str">
        <f t="shared" si="13"/>
        <v>m2</v>
      </c>
      <c r="AH20" s="2">
        <f t="shared" si="1"/>
        <v>1230</v>
      </c>
      <c r="AJ20" s="1">
        <f>SUM(I20*1.1)</f>
        <v>44</v>
      </c>
      <c r="AK20" s="1" t="s">
        <v>28</v>
      </c>
      <c r="AL20" s="1">
        <f>MIN(P20,AJ20)</f>
        <v>44</v>
      </c>
      <c r="AM20" s="1" t="s">
        <v>28</v>
      </c>
      <c r="AN20" s="1">
        <f>MAX(P20-AJ20,0)</f>
        <v>6</v>
      </c>
      <c r="AO20" s="1" t="s">
        <v>28</v>
      </c>
      <c r="AP20" s="2">
        <f t="shared" si="14"/>
        <v>61.5</v>
      </c>
      <c r="AQ20" s="46">
        <v>0</v>
      </c>
      <c r="AR20" s="2">
        <f>SUM(K20*AL20)</f>
        <v>2706</v>
      </c>
      <c r="AS20" s="2">
        <f t="shared" si="15"/>
        <v>369</v>
      </c>
      <c r="AT20" s="2">
        <f>SUM(AR20+AS20)</f>
        <v>3075</v>
      </c>
    </row>
    <row r="21" spans="1:47" x14ac:dyDescent="0.2">
      <c r="A21" s="10" t="s">
        <v>21</v>
      </c>
      <c r="B21" s="1" t="s">
        <v>14</v>
      </c>
      <c r="C21" s="1" t="s">
        <v>119</v>
      </c>
      <c r="D21" s="18">
        <v>88</v>
      </c>
      <c r="E21" s="18" t="s">
        <v>27</v>
      </c>
      <c r="F21" s="19">
        <v>130</v>
      </c>
      <c r="G21" s="2">
        <f>SUM(D21*F21)</f>
        <v>11440</v>
      </c>
      <c r="I21" s="1">
        <f t="shared" si="3"/>
        <v>88</v>
      </c>
      <c r="J21" s="1" t="str">
        <f t="shared" si="4"/>
        <v>m</v>
      </c>
      <c r="K21" s="19">
        <v>140</v>
      </c>
      <c r="L21" s="2">
        <f>SUM(I21*K21)</f>
        <v>12320</v>
      </c>
      <c r="N21" s="2">
        <f>SUM(G21-L21)</f>
        <v>-880</v>
      </c>
      <c r="P21" s="1">
        <f t="shared" si="7"/>
        <v>90</v>
      </c>
      <c r="Q21" s="1" t="s">
        <v>28</v>
      </c>
      <c r="R21" s="2">
        <f t="shared" si="17"/>
        <v>12600</v>
      </c>
      <c r="S21" s="11">
        <f t="shared" si="0"/>
        <v>2.2727272727272707E-2</v>
      </c>
      <c r="T21" s="2">
        <f>SUM(R21-L21)</f>
        <v>280</v>
      </c>
      <c r="V21" s="18">
        <v>90</v>
      </c>
      <c r="W21" s="1" t="str">
        <f t="shared" si="9"/>
        <v>m</v>
      </c>
      <c r="X21" s="1">
        <f t="shared" si="10"/>
        <v>40</v>
      </c>
      <c r="Y21" s="2">
        <f>$V21*$K21</f>
        <v>12600</v>
      </c>
      <c r="AA21" s="18">
        <v>50</v>
      </c>
      <c r="AB21" s="1" t="str">
        <f t="shared" si="11"/>
        <v>m</v>
      </c>
      <c r="AC21" s="1">
        <f t="shared" si="12"/>
        <v>20</v>
      </c>
      <c r="AD21" s="2">
        <f>$AA21*$K21</f>
        <v>7000</v>
      </c>
      <c r="AF21" s="18">
        <v>30</v>
      </c>
      <c r="AG21" s="1" t="str">
        <f t="shared" si="13"/>
        <v>m</v>
      </c>
      <c r="AH21" s="2">
        <f t="shared" si="1"/>
        <v>4200</v>
      </c>
      <c r="AJ21" s="1">
        <f>SUM(I21*1.1)</f>
        <v>96.800000000000011</v>
      </c>
      <c r="AK21" s="1" t="s">
        <v>28</v>
      </c>
      <c r="AL21" s="1">
        <f>MIN(P21,AJ21)</f>
        <v>90</v>
      </c>
      <c r="AM21" s="1" t="s">
        <v>28</v>
      </c>
      <c r="AN21" s="1">
        <f>MAX(P21-AJ21,0)</f>
        <v>0</v>
      </c>
      <c r="AO21" s="1" t="s">
        <v>28</v>
      </c>
      <c r="AP21" s="2">
        <f t="shared" si="14"/>
        <v>140</v>
      </c>
      <c r="AQ21" s="46">
        <v>0</v>
      </c>
      <c r="AR21" s="2">
        <f>SUM(K21*AL21)</f>
        <v>12600</v>
      </c>
      <c r="AS21" s="2">
        <f t="shared" si="15"/>
        <v>0</v>
      </c>
      <c r="AT21" s="2">
        <f>SUM(AR21+AS21)</f>
        <v>12600</v>
      </c>
    </row>
    <row r="22" spans="1:47" x14ac:dyDescent="0.2">
      <c r="A22" s="10" t="s">
        <v>22</v>
      </c>
      <c r="B22" s="1" t="s">
        <v>14</v>
      </c>
      <c r="C22" s="1" t="s">
        <v>119</v>
      </c>
      <c r="D22" s="18">
        <v>300</v>
      </c>
      <c r="E22" s="18" t="s">
        <v>28</v>
      </c>
      <c r="F22" s="19">
        <v>40</v>
      </c>
      <c r="G22" s="2">
        <f>SUM(D22*F22)</f>
        <v>12000</v>
      </c>
      <c r="I22" s="1">
        <f t="shared" si="3"/>
        <v>300</v>
      </c>
      <c r="J22" s="1" t="str">
        <f t="shared" si="4"/>
        <v>m2</v>
      </c>
      <c r="K22" s="19">
        <v>78.3</v>
      </c>
      <c r="L22" s="2">
        <f>SUM(I22*K22)</f>
        <v>23490</v>
      </c>
      <c r="N22" s="2">
        <f>SUM(G22-L22)</f>
        <v>-11490</v>
      </c>
      <c r="P22" s="1">
        <f t="shared" si="7"/>
        <v>330</v>
      </c>
      <c r="Q22" s="1" t="s">
        <v>28</v>
      </c>
      <c r="R22" s="2">
        <f t="shared" si="17"/>
        <v>25839</v>
      </c>
      <c r="S22" s="11">
        <f t="shared" si="0"/>
        <v>0.10000000000000009</v>
      </c>
      <c r="T22" s="2">
        <f>SUM(R22-L22)</f>
        <v>2349</v>
      </c>
      <c r="V22" s="18">
        <v>330</v>
      </c>
      <c r="W22" s="1" t="str">
        <f t="shared" si="9"/>
        <v>m2</v>
      </c>
      <c r="X22" s="1">
        <f t="shared" si="10"/>
        <v>130</v>
      </c>
      <c r="Y22" s="2">
        <f>$V22*$K22</f>
        <v>25839</v>
      </c>
      <c r="AA22" s="18">
        <v>200</v>
      </c>
      <c r="AB22" s="1" t="str">
        <f t="shared" si="11"/>
        <v>m2</v>
      </c>
      <c r="AC22" s="1">
        <f t="shared" si="12"/>
        <v>100</v>
      </c>
      <c r="AD22" s="2">
        <f>$AA22*$K22</f>
        <v>15660</v>
      </c>
      <c r="AF22" s="18">
        <v>100</v>
      </c>
      <c r="AG22" s="1" t="str">
        <f t="shared" si="13"/>
        <v>m2</v>
      </c>
      <c r="AH22" s="2">
        <f t="shared" si="1"/>
        <v>7830</v>
      </c>
      <c r="AJ22" s="1">
        <f>SUM(I22*1.1)</f>
        <v>330</v>
      </c>
      <c r="AK22" s="1" t="s">
        <v>28</v>
      </c>
      <c r="AL22" s="1">
        <f>MIN(P22,AJ22)</f>
        <v>330</v>
      </c>
      <c r="AM22" s="1" t="s">
        <v>28</v>
      </c>
      <c r="AN22" s="1">
        <f>MAX(P22-AJ22,0)</f>
        <v>0</v>
      </c>
      <c r="AO22" s="1" t="s">
        <v>28</v>
      </c>
      <c r="AP22" s="2">
        <f t="shared" si="14"/>
        <v>78.3</v>
      </c>
      <c r="AQ22" s="46">
        <v>0</v>
      </c>
      <c r="AR22" s="2">
        <f>SUM(K22*AL22)</f>
        <v>25839</v>
      </c>
      <c r="AS22" s="2">
        <f t="shared" si="15"/>
        <v>0</v>
      </c>
      <c r="AT22" s="2">
        <f>SUM(AR22+AS22)</f>
        <v>25839</v>
      </c>
    </row>
    <row r="23" spans="1:47" x14ac:dyDescent="0.2">
      <c r="A23" s="10" t="s">
        <v>23</v>
      </c>
      <c r="B23" s="1" t="s">
        <v>14</v>
      </c>
      <c r="C23" s="1" t="s">
        <v>119</v>
      </c>
      <c r="D23" s="18">
        <v>20</v>
      </c>
      <c r="E23" s="18" t="s">
        <v>35</v>
      </c>
      <c r="F23" s="19">
        <v>50</v>
      </c>
      <c r="G23" s="2">
        <f>SUM(D23*F23)</f>
        <v>1000</v>
      </c>
      <c r="I23" s="1">
        <f t="shared" si="3"/>
        <v>20</v>
      </c>
      <c r="J23" s="1" t="str">
        <f t="shared" si="4"/>
        <v>Stück</v>
      </c>
      <c r="K23" s="19">
        <v>30</v>
      </c>
      <c r="L23" s="2">
        <f>SUM(I23*K23)</f>
        <v>600</v>
      </c>
      <c r="N23" s="2">
        <f>SUM(G23-L23)</f>
        <v>400</v>
      </c>
      <c r="P23" s="1">
        <f t="shared" si="7"/>
        <v>22</v>
      </c>
      <c r="Q23" s="1" t="s">
        <v>28</v>
      </c>
      <c r="R23" s="2">
        <f t="shared" si="17"/>
        <v>660</v>
      </c>
      <c r="S23" s="11">
        <f t="shared" si="0"/>
        <v>0.10000000000000009</v>
      </c>
      <c r="T23" s="2">
        <f>SUM(R23-L23)</f>
        <v>60</v>
      </c>
      <c r="V23" s="18">
        <v>22</v>
      </c>
      <c r="W23" s="1" t="str">
        <f t="shared" si="9"/>
        <v>Stück</v>
      </c>
      <c r="X23" s="1">
        <f t="shared" si="10"/>
        <v>7</v>
      </c>
      <c r="Y23" s="2">
        <f>$V23*$K23</f>
        <v>660</v>
      </c>
      <c r="AA23" s="18">
        <v>15</v>
      </c>
      <c r="AB23" s="1" t="str">
        <f t="shared" si="11"/>
        <v>Stück</v>
      </c>
      <c r="AC23" s="1">
        <f t="shared" si="12"/>
        <v>15</v>
      </c>
      <c r="AD23" s="2">
        <f>$AA23*$K23</f>
        <v>450</v>
      </c>
      <c r="AF23" s="18">
        <v>0</v>
      </c>
      <c r="AG23" s="1" t="str">
        <f t="shared" si="13"/>
        <v>Stück</v>
      </c>
      <c r="AH23" s="2">
        <f t="shared" si="1"/>
        <v>0</v>
      </c>
      <c r="AJ23" s="1">
        <f>SUM(I23*1.1)</f>
        <v>22</v>
      </c>
      <c r="AK23" s="1" t="s">
        <v>28</v>
      </c>
      <c r="AL23" s="1">
        <f>MIN(P23,AJ23)</f>
        <v>22</v>
      </c>
      <c r="AM23" s="1" t="s">
        <v>28</v>
      </c>
      <c r="AN23" s="1">
        <f>MAX(P23-AJ23,0)</f>
        <v>0</v>
      </c>
      <c r="AO23" s="1" t="s">
        <v>28</v>
      </c>
      <c r="AP23" s="2">
        <f t="shared" si="14"/>
        <v>30</v>
      </c>
      <c r="AQ23" s="46">
        <v>0</v>
      </c>
      <c r="AR23" s="2">
        <f>SUM(K23*AL23)</f>
        <v>660</v>
      </c>
      <c r="AS23" s="2">
        <f t="shared" si="15"/>
        <v>0</v>
      </c>
      <c r="AT23" s="2">
        <f>SUM(AR23+AS23)</f>
        <v>660</v>
      </c>
    </row>
    <row r="24" spans="1:47" x14ac:dyDescent="0.2">
      <c r="A24" s="10" t="s">
        <v>24</v>
      </c>
      <c r="B24" s="1" t="s">
        <v>14</v>
      </c>
      <c r="C24" s="1" t="s">
        <v>119</v>
      </c>
      <c r="D24" s="18">
        <v>120</v>
      </c>
      <c r="E24" s="18" t="s">
        <v>28</v>
      </c>
      <c r="F24" s="19">
        <v>7.5</v>
      </c>
      <c r="G24" s="2">
        <f>SUM(D24*F24)</f>
        <v>900</v>
      </c>
      <c r="I24" s="1">
        <f t="shared" si="3"/>
        <v>120</v>
      </c>
      <c r="J24" s="1" t="str">
        <f t="shared" si="4"/>
        <v>m2</v>
      </c>
      <c r="K24" s="19">
        <v>7.5</v>
      </c>
      <c r="L24" s="2">
        <f>SUM(I24*K24)</f>
        <v>900</v>
      </c>
      <c r="N24" s="2">
        <f>SUM(G24-L24)</f>
        <v>0</v>
      </c>
      <c r="P24" s="1">
        <f t="shared" si="7"/>
        <v>110</v>
      </c>
      <c r="Q24" s="1" t="s">
        <v>28</v>
      </c>
      <c r="R24" s="2">
        <f t="shared" si="17"/>
        <v>825</v>
      </c>
      <c r="S24" s="11">
        <f t="shared" si="0"/>
        <v>-8.333333333333337E-2</v>
      </c>
      <c r="T24" s="2">
        <f>SUM(R24-L24)</f>
        <v>-75</v>
      </c>
      <c r="V24" s="18">
        <v>110</v>
      </c>
      <c r="W24" s="1" t="str">
        <f t="shared" si="9"/>
        <v>m2</v>
      </c>
      <c r="X24" s="1">
        <f t="shared" si="10"/>
        <v>10</v>
      </c>
      <c r="Y24" s="2">
        <f>$V24*$K24</f>
        <v>825</v>
      </c>
      <c r="AA24" s="18">
        <v>100</v>
      </c>
      <c r="AB24" s="1" t="str">
        <f t="shared" si="11"/>
        <v>m2</v>
      </c>
      <c r="AC24" s="1">
        <f t="shared" si="12"/>
        <v>0</v>
      </c>
      <c r="AD24" s="2">
        <f>$AA24*$K24</f>
        <v>750</v>
      </c>
      <c r="AF24" s="18">
        <v>100</v>
      </c>
      <c r="AG24" s="1" t="str">
        <f t="shared" si="13"/>
        <v>m2</v>
      </c>
      <c r="AH24" s="2">
        <f t="shared" si="1"/>
        <v>750</v>
      </c>
      <c r="AJ24" s="1">
        <f>SUM(I24*1.1)</f>
        <v>132</v>
      </c>
      <c r="AK24" s="1" t="s">
        <v>28</v>
      </c>
      <c r="AL24" s="1">
        <f>MIN(P24,AJ24)</f>
        <v>110</v>
      </c>
      <c r="AM24" s="1" t="s">
        <v>28</v>
      </c>
      <c r="AN24" s="1">
        <f>MAX(P24-AJ24,0)</f>
        <v>0</v>
      </c>
      <c r="AO24" s="1" t="s">
        <v>28</v>
      </c>
      <c r="AP24" s="2">
        <f t="shared" si="14"/>
        <v>7.5</v>
      </c>
      <c r="AQ24" s="46">
        <v>0</v>
      </c>
      <c r="AR24" s="2">
        <f>SUM(K24*AL24)</f>
        <v>825</v>
      </c>
      <c r="AS24" s="2">
        <f t="shared" si="15"/>
        <v>0</v>
      </c>
      <c r="AT24" s="2">
        <f>SUM(AR24+AS24)</f>
        <v>825</v>
      </c>
    </row>
    <row r="25" spans="1:47" ht="15.75" customHeight="1" x14ac:dyDescent="0.2">
      <c r="A25" s="14" t="s">
        <v>36</v>
      </c>
      <c r="B25" s="13" t="s">
        <v>13</v>
      </c>
      <c r="C25" s="13" t="s">
        <v>128</v>
      </c>
      <c r="F25" s="2"/>
      <c r="G25" s="20">
        <f t="shared" ref="G25:G26" si="18">SUBTOTAL(9,G26:G30)</f>
        <v>25040</v>
      </c>
      <c r="K25" s="2"/>
      <c r="L25" s="20">
        <f t="shared" ref="L25:N26" si="19">SUBTOTAL(9,L26:L30)</f>
        <v>37360</v>
      </c>
      <c r="N25" s="20">
        <f t="shared" si="19"/>
        <v>-12320</v>
      </c>
      <c r="R25" s="20">
        <f t="shared" ref="R25:T26" si="20">SUBTOTAL(9,R26:R30)</f>
        <v>34350</v>
      </c>
      <c r="S25" s="11">
        <f t="shared" si="0"/>
        <v>-8.0567451820128477E-2</v>
      </c>
      <c r="T25" s="20">
        <f>SUBTOTAL(9,T26:T31)</f>
        <v>-2972.5</v>
      </c>
      <c r="Y25" s="20">
        <f t="shared" ref="Y25" si="21">SUBTOTAL(9,Y26:Y30)</f>
        <v>34350</v>
      </c>
      <c r="AD25" s="20">
        <f t="shared" ref="AD25:AD26" si="22">SUBTOTAL(9,AD26:AD30)</f>
        <v>16962.5</v>
      </c>
      <c r="AG25" s="1" t="str">
        <f t="shared" si="13"/>
        <v/>
      </c>
      <c r="AH25" s="2" t="str">
        <f t="shared" si="1"/>
        <v/>
      </c>
      <c r="AP25" s="2"/>
      <c r="AQ25" s="47"/>
      <c r="AS25" s="2"/>
    </row>
    <row r="26" spans="1:47" x14ac:dyDescent="0.2">
      <c r="A26" s="14" t="s">
        <v>37</v>
      </c>
      <c r="B26" s="13" t="s">
        <v>13</v>
      </c>
      <c r="C26" s="13"/>
      <c r="F26" s="2"/>
      <c r="G26" s="20">
        <f t="shared" si="18"/>
        <v>25940</v>
      </c>
      <c r="K26" s="2"/>
      <c r="L26" s="20">
        <f t="shared" si="19"/>
        <v>38260</v>
      </c>
      <c r="N26" s="20">
        <f t="shared" si="19"/>
        <v>-12320</v>
      </c>
      <c r="R26" s="20">
        <f>SUBTOTAL(9,R27:R31)</f>
        <v>35287.5</v>
      </c>
      <c r="S26" s="11">
        <f t="shared" si="0"/>
        <v>-7.7692106638787228E-2</v>
      </c>
      <c r="T26" s="20">
        <f t="shared" si="20"/>
        <v>-2972.5</v>
      </c>
      <c r="Y26" s="20">
        <f>SUBTOTAL(9,Y27:Y31)</f>
        <v>35287.5</v>
      </c>
      <c r="AD26" s="20">
        <f t="shared" si="22"/>
        <v>17787.5</v>
      </c>
      <c r="AG26" s="1" t="str">
        <f t="shared" si="13"/>
        <v/>
      </c>
      <c r="AH26" s="2" t="str">
        <f t="shared" si="1"/>
        <v/>
      </c>
      <c r="AP26" s="2"/>
      <c r="AQ26" s="47"/>
      <c r="AS26" s="2"/>
    </row>
    <row r="27" spans="1:47" x14ac:dyDescent="0.2">
      <c r="A27" s="10" t="s">
        <v>38</v>
      </c>
      <c r="B27" s="1" t="s">
        <v>14</v>
      </c>
      <c r="C27" s="1" t="s">
        <v>119</v>
      </c>
      <c r="D27" s="18">
        <v>50</v>
      </c>
      <c r="E27" s="18" t="s">
        <v>28</v>
      </c>
      <c r="F27" s="19">
        <v>12</v>
      </c>
      <c r="G27" s="2">
        <f>SUM(D27*F27)</f>
        <v>600</v>
      </c>
      <c r="I27" s="1">
        <f t="shared" si="3"/>
        <v>50</v>
      </c>
      <c r="J27" s="1" t="str">
        <f t="shared" si="4"/>
        <v>m2</v>
      </c>
      <c r="K27" s="19">
        <v>19</v>
      </c>
      <c r="L27" s="2">
        <f t="shared" ref="L27" si="23">SUM(I27*K27)</f>
        <v>950</v>
      </c>
      <c r="N27" s="2">
        <f>SUM(G27-L27)</f>
        <v>-350</v>
      </c>
      <c r="P27" s="1">
        <f t="shared" si="7"/>
        <v>60</v>
      </c>
      <c r="Q27" s="1" t="s">
        <v>28</v>
      </c>
      <c r="R27" s="2">
        <f t="shared" ref="R27:R31" si="24">IF(AT27&gt;0,AT27,SUM(P27*K27))</f>
        <v>1140</v>
      </c>
      <c r="S27" s="11">
        <f t="shared" si="0"/>
        <v>0.19999999999999996</v>
      </c>
      <c r="T27" s="2">
        <f>SUM(R27-L27)</f>
        <v>190</v>
      </c>
      <c r="V27" s="18">
        <v>60</v>
      </c>
      <c r="W27" s="1" t="str">
        <f t="shared" si="9"/>
        <v>m2</v>
      </c>
      <c r="X27" s="1">
        <f t="shared" si="10"/>
        <v>30</v>
      </c>
      <c r="Y27" s="2">
        <f>$V27*$K27</f>
        <v>1140</v>
      </c>
      <c r="AA27" s="18">
        <v>30</v>
      </c>
      <c r="AB27" s="1" t="str">
        <f t="shared" si="11"/>
        <v>m2</v>
      </c>
      <c r="AC27" s="1">
        <f t="shared" si="12"/>
        <v>20</v>
      </c>
      <c r="AD27" s="2">
        <f>$AA27*$K27</f>
        <v>570</v>
      </c>
      <c r="AF27" s="18">
        <v>10</v>
      </c>
      <c r="AG27" s="1" t="str">
        <f t="shared" si="13"/>
        <v>m2</v>
      </c>
      <c r="AH27" s="2">
        <f t="shared" si="1"/>
        <v>190</v>
      </c>
      <c r="AJ27" s="1">
        <f>SUM(I27*1.1)</f>
        <v>55.000000000000007</v>
      </c>
      <c r="AK27" s="1" t="s">
        <v>28</v>
      </c>
      <c r="AL27" s="1">
        <f>MIN(P27,AJ27)</f>
        <v>55.000000000000007</v>
      </c>
      <c r="AM27" s="1" t="s">
        <v>28</v>
      </c>
      <c r="AN27" s="1">
        <f>MAX(P27-AJ27,0)</f>
        <v>4.9999999999999929</v>
      </c>
      <c r="AO27" s="1" t="s">
        <v>28</v>
      </c>
      <c r="AP27" s="2">
        <f t="shared" si="14"/>
        <v>19</v>
      </c>
      <c r="AQ27" s="46">
        <v>0</v>
      </c>
      <c r="AR27" s="2">
        <f>SUM(K27*AL27)</f>
        <v>1045.0000000000002</v>
      </c>
      <c r="AS27" s="2">
        <f t="shared" si="15"/>
        <v>94.999999999999858</v>
      </c>
      <c r="AT27" s="2">
        <f>SUM(AR27+AS27)</f>
        <v>1140</v>
      </c>
    </row>
    <row r="28" spans="1:47" x14ac:dyDescent="0.2">
      <c r="A28" s="10" t="s">
        <v>39</v>
      </c>
      <c r="B28" s="1" t="s">
        <v>14</v>
      </c>
      <c r="C28" s="1" t="s">
        <v>119</v>
      </c>
      <c r="D28" s="18">
        <v>88</v>
      </c>
      <c r="E28" s="18" t="s">
        <v>27</v>
      </c>
      <c r="F28" s="19">
        <v>130</v>
      </c>
      <c r="G28" s="2">
        <f>SUM(D28*F28)</f>
        <v>11440</v>
      </c>
      <c r="I28" s="1">
        <f t="shared" si="3"/>
        <v>88</v>
      </c>
      <c r="J28" s="1" t="str">
        <f t="shared" si="4"/>
        <v>m</v>
      </c>
      <c r="K28" s="19">
        <v>140</v>
      </c>
      <c r="L28" s="2">
        <f>SUM(I28*K28)</f>
        <v>12320</v>
      </c>
      <c r="N28" s="2">
        <f>SUM(G28-L28)</f>
        <v>-880</v>
      </c>
      <c r="P28" s="1">
        <f t="shared" si="7"/>
        <v>120</v>
      </c>
      <c r="Q28" s="1" t="s">
        <v>28</v>
      </c>
      <c r="R28" s="2">
        <f t="shared" si="24"/>
        <v>16800</v>
      </c>
      <c r="S28" s="11">
        <f t="shared" si="0"/>
        <v>0.36363636363636354</v>
      </c>
      <c r="T28" s="2">
        <f>SUM(R28-L28)</f>
        <v>4480</v>
      </c>
      <c r="V28" s="18">
        <v>120</v>
      </c>
      <c r="W28" s="1" t="str">
        <f t="shared" si="9"/>
        <v>m</v>
      </c>
      <c r="X28" s="1">
        <f t="shared" si="10"/>
        <v>50</v>
      </c>
      <c r="Y28" s="2">
        <f>$V28*$K28</f>
        <v>16800</v>
      </c>
      <c r="AA28" s="18">
        <v>70</v>
      </c>
      <c r="AB28" s="1" t="str">
        <f t="shared" si="11"/>
        <v>m</v>
      </c>
      <c r="AC28" s="1">
        <f t="shared" si="12"/>
        <v>70</v>
      </c>
      <c r="AD28" s="2">
        <f>$AA28*$K28</f>
        <v>9800</v>
      </c>
      <c r="AF28" s="18">
        <v>0</v>
      </c>
      <c r="AG28" s="1" t="str">
        <f t="shared" si="13"/>
        <v>m</v>
      </c>
      <c r="AH28" s="2">
        <f t="shared" si="1"/>
        <v>0</v>
      </c>
      <c r="AJ28" s="1">
        <f>SUM(I28*1.1)</f>
        <v>96.800000000000011</v>
      </c>
      <c r="AK28" s="1" t="s">
        <v>28</v>
      </c>
      <c r="AL28" s="1">
        <f>MIN(P28,AJ28)</f>
        <v>96.800000000000011</v>
      </c>
      <c r="AM28" s="1" t="s">
        <v>28</v>
      </c>
      <c r="AN28" s="1">
        <f>MAX(P28-AJ28,0)</f>
        <v>23.199999999999989</v>
      </c>
      <c r="AO28" s="1" t="s">
        <v>28</v>
      </c>
      <c r="AP28" s="2">
        <f t="shared" si="14"/>
        <v>140</v>
      </c>
      <c r="AQ28" s="46">
        <v>0</v>
      </c>
      <c r="AR28" s="2">
        <f>SUM(K28*AL28)</f>
        <v>13552.000000000002</v>
      </c>
      <c r="AS28" s="2">
        <f t="shared" si="15"/>
        <v>3247.9999999999982</v>
      </c>
      <c r="AT28" s="2">
        <f>SUM(AR28+AS28)</f>
        <v>16800</v>
      </c>
    </row>
    <row r="29" spans="1:47" x14ac:dyDescent="0.2">
      <c r="A29" s="10" t="s">
        <v>40</v>
      </c>
      <c r="B29" s="1" t="s">
        <v>14</v>
      </c>
      <c r="C29" s="1" t="s">
        <v>119</v>
      </c>
      <c r="D29" s="18">
        <v>300</v>
      </c>
      <c r="E29" s="18" t="s">
        <v>28</v>
      </c>
      <c r="F29" s="19">
        <v>40</v>
      </c>
      <c r="G29" s="2">
        <f>SUM(D29*F29)</f>
        <v>12000</v>
      </c>
      <c r="I29" s="1">
        <f t="shared" si="3"/>
        <v>300</v>
      </c>
      <c r="J29" s="1" t="str">
        <f t="shared" si="4"/>
        <v>m2</v>
      </c>
      <c r="K29" s="19">
        <v>78.3</v>
      </c>
      <c r="L29" s="2">
        <f>SUM(I29*K29)</f>
        <v>23490</v>
      </c>
      <c r="N29" s="2">
        <f>SUM(G29-L29)</f>
        <v>-11490</v>
      </c>
      <c r="P29" s="1">
        <f t="shared" si="7"/>
        <v>200</v>
      </c>
      <c r="Q29" s="1" t="s">
        <v>28</v>
      </c>
      <c r="R29" s="2">
        <f t="shared" si="24"/>
        <v>15660</v>
      </c>
      <c r="S29" s="11">
        <f t="shared" si="0"/>
        <v>-0.33333333333333337</v>
      </c>
      <c r="T29" s="2">
        <f>SUM(R29-L29)</f>
        <v>-7830</v>
      </c>
      <c r="V29" s="18">
        <v>200</v>
      </c>
      <c r="W29" s="1" t="str">
        <f t="shared" si="9"/>
        <v>m2</v>
      </c>
      <c r="X29" s="1">
        <f t="shared" si="10"/>
        <v>125</v>
      </c>
      <c r="Y29" s="2">
        <f>$V29*$K29</f>
        <v>15660</v>
      </c>
      <c r="AA29" s="18">
        <v>75</v>
      </c>
      <c r="AB29" s="1" t="str">
        <f t="shared" si="11"/>
        <v>m2</v>
      </c>
      <c r="AC29" s="1">
        <f t="shared" si="12"/>
        <v>25</v>
      </c>
      <c r="AD29" s="2">
        <f>$AA29*$K29</f>
        <v>5872.5</v>
      </c>
      <c r="AF29" s="18">
        <v>50</v>
      </c>
      <c r="AG29" s="1" t="str">
        <f t="shared" si="13"/>
        <v>m2</v>
      </c>
      <c r="AH29" s="2">
        <f t="shared" si="1"/>
        <v>3915</v>
      </c>
      <c r="AJ29" s="1">
        <f>SUM(I29*1.1)</f>
        <v>330</v>
      </c>
      <c r="AK29" s="1" t="s">
        <v>35</v>
      </c>
      <c r="AL29" s="1">
        <f>MIN(P29,AJ29)</f>
        <v>200</v>
      </c>
      <c r="AM29" s="1" t="s">
        <v>35</v>
      </c>
      <c r="AN29" s="1">
        <f>MAX(P29-AJ29,0)</f>
        <v>0</v>
      </c>
      <c r="AO29" s="1" t="s">
        <v>35</v>
      </c>
      <c r="AP29" s="2">
        <f t="shared" si="14"/>
        <v>78.3</v>
      </c>
      <c r="AQ29" s="46">
        <v>0</v>
      </c>
      <c r="AR29" s="2">
        <f>SUM(K29*AL29)</f>
        <v>15660</v>
      </c>
      <c r="AS29" s="2">
        <f t="shared" si="15"/>
        <v>0</v>
      </c>
      <c r="AT29" s="2">
        <f>SUM(AR29+AS29)</f>
        <v>15660</v>
      </c>
    </row>
    <row r="30" spans="1:47" x14ac:dyDescent="0.2">
      <c r="A30" s="10" t="s">
        <v>41</v>
      </c>
      <c r="B30" s="1" t="s">
        <v>14</v>
      </c>
      <c r="C30" s="1" t="s">
        <v>119</v>
      </c>
      <c r="D30" s="18">
        <v>20</v>
      </c>
      <c r="E30" s="18" t="s">
        <v>35</v>
      </c>
      <c r="F30" s="19">
        <v>50</v>
      </c>
      <c r="G30" s="2">
        <f>SUM(D30*F30)</f>
        <v>1000</v>
      </c>
      <c r="I30" s="1">
        <f t="shared" si="3"/>
        <v>20</v>
      </c>
      <c r="J30" s="1" t="str">
        <f t="shared" si="4"/>
        <v>Stück</v>
      </c>
      <c r="K30" s="19">
        <v>30</v>
      </c>
      <c r="L30" s="2">
        <f>SUM(I30*K30)</f>
        <v>600</v>
      </c>
      <c r="N30" s="2">
        <f>SUM(G30-L30)</f>
        <v>400</v>
      </c>
      <c r="P30" s="1">
        <f t="shared" si="7"/>
        <v>25</v>
      </c>
      <c r="Q30" s="1" t="s">
        <v>28</v>
      </c>
      <c r="R30" s="2">
        <f t="shared" si="24"/>
        <v>750</v>
      </c>
      <c r="S30" s="11">
        <f t="shared" si="0"/>
        <v>0.25</v>
      </c>
      <c r="T30" s="2">
        <f>SUM(R30-L30)</f>
        <v>150</v>
      </c>
      <c r="V30" s="18">
        <v>25</v>
      </c>
      <c r="W30" s="1" t="str">
        <f t="shared" si="9"/>
        <v>Stück</v>
      </c>
      <c r="X30" s="1">
        <f t="shared" si="10"/>
        <v>1</v>
      </c>
      <c r="Y30" s="2">
        <f>$V30*$K30</f>
        <v>750</v>
      </c>
      <c r="AA30" s="18">
        <v>24</v>
      </c>
      <c r="AB30" s="1" t="str">
        <f t="shared" si="11"/>
        <v>Stück</v>
      </c>
      <c r="AC30" s="1">
        <f t="shared" si="12"/>
        <v>0</v>
      </c>
      <c r="AD30" s="2">
        <f>$AA30*$K30</f>
        <v>720</v>
      </c>
      <c r="AF30" s="18">
        <v>24</v>
      </c>
      <c r="AG30" s="1" t="str">
        <f t="shared" si="13"/>
        <v>Stück</v>
      </c>
      <c r="AH30" s="2">
        <f t="shared" si="1"/>
        <v>720</v>
      </c>
      <c r="AJ30" s="1">
        <f>SUM(I30*1.1)</f>
        <v>22</v>
      </c>
      <c r="AK30" s="1" t="s">
        <v>28</v>
      </c>
      <c r="AL30" s="1">
        <f>MIN(P30,AJ30)</f>
        <v>22</v>
      </c>
      <c r="AM30" s="1" t="s">
        <v>28</v>
      </c>
      <c r="AN30" s="1">
        <f>MAX(P30-AJ30,0)</f>
        <v>3</v>
      </c>
      <c r="AO30" s="1" t="s">
        <v>28</v>
      </c>
      <c r="AP30" s="2">
        <f t="shared" si="14"/>
        <v>30</v>
      </c>
      <c r="AQ30" s="46">
        <v>0</v>
      </c>
      <c r="AR30" s="2">
        <f>SUM(K30*AL30)</f>
        <v>660</v>
      </c>
      <c r="AS30" s="2">
        <f t="shared" si="15"/>
        <v>90</v>
      </c>
      <c r="AT30" s="2">
        <f>SUM(AR30+AS30)</f>
        <v>750</v>
      </c>
    </row>
    <row r="31" spans="1:47" x14ac:dyDescent="0.2">
      <c r="A31" s="10" t="s">
        <v>42</v>
      </c>
      <c r="B31" s="1" t="s">
        <v>14</v>
      </c>
      <c r="C31" s="1" t="s">
        <v>119</v>
      </c>
      <c r="D31" s="18">
        <v>120</v>
      </c>
      <c r="E31" s="18" t="s">
        <v>28</v>
      </c>
      <c r="F31" s="19">
        <v>7.5</v>
      </c>
      <c r="G31" s="2">
        <f>SUM(D31*F31)</f>
        <v>900</v>
      </c>
      <c r="I31" s="1">
        <f t="shared" si="3"/>
        <v>120</v>
      </c>
      <c r="J31" s="1" t="str">
        <f t="shared" si="4"/>
        <v>m2</v>
      </c>
      <c r="K31" s="19">
        <v>7.5</v>
      </c>
      <c r="L31" s="2">
        <f>SUM(I31*K31)</f>
        <v>900</v>
      </c>
      <c r="N31" s="2">
        <f>SUM(G31-L31)</f>
        <v>0</v>
      </c>
      <c r="P31" s="1">
        <f t="shared" si="7"/>
        <v>125</v>
      </c>
      <c r="Q31" s="1" t="s">
        <v>28</v>
      </c>
      <c r="R31" s="2">
        <f t="shared" si="24"/>
        <v>937.5</v>
      </c>
      <c r="S31" s="11">
        <f t="shared" si="0"/>
        <v>4.1666666666666741E-2</v>
      </c>
      <c r="T31" s="2">
        <f>SUM(R31-L31)</f>
        <v>37.5</v>
      </c>
      <c r="V31" s="18">
        <v>125</v>
      </c>
      <c r="W31" s="1" t="str">
        <f t="shared" si="9"/>
        <v>m2</v>
      </c>
      <c r="X31" s="1">
        <f t="shared" si="10"/>
        <v>15</v>
      </c>
      <c r="Y31" s="2">
        <f>$V31*$K31</f>
        <v>937.5</v>
      </c>
      <c r="AA31" s="18">
        <v>110</v>
      </c>
      <c r="AB31" s="1" t="str">
        <f t="shared" si="11"/>
        <v>m2</v>
      </c>
      <c r="AC31" s="1">
        <f t="shared" si="12"/>
        <v>60</v>
      </c>
      <c r="AD31" s="2">
        <f>$AA31*$K31</f>
        <v>825</v>
      </c>
      <c r="AF31" s="18">
        <v>50</v>
      </c>
      <c r="AG31" s="1" t="str">
        <f t="shared" si="13"/>
        <v>m2</v>
      </c>
      <c r="AH31" s="2">
        <f t="shared" si="1"/>
        <v>375</v>
      </c>
      <c r="AJ31" s="1">
        <f>SUM(I31*1.1)</f>
        <v>132</v>
      </c>
      <c r="AK31" s="1" t="s">
        <v>28</v>
      </c>
      <c r="AL31" s="1">
        <f>MIN(P31,AJ31)</f>
        <v>125</v>
      </c>
      <c r="AM31" s="1" t="s">
        <v>28</v>
      </c>
      <c r="AN31" s="1">
        <f>MAX(P31-AJ31,0)</f>
        <v>0</v>
      </c>
      <c r="AO31" s="1" t="s">
        <v>28</v>
      </c>
      <c r="AP31" s="2">
        <f t="shared" si="14"/>
        <v>7.5</v>
      </c>
      <c r="AQ31" s="46">
        <v>0</v>
      </c>
      <c r="AR31" s="2">
        <f>SUM(K31*AL31)</f>
        <v>937.5</v>
      </c>
      <c r="AS31" s="2">
        <f t="shared" si="15"/>
        <v>0</v>
      </c>
      <c r="AT31" s="2">
        <f>SUM(AR31+AS31)</f>
        <v>937.5</v>
      </c>
    </row>
    <row r="32" spans="1:47" ht="15" customHeight="1" x14ac:dyDescent="0.2">
      <c r="A32" s="14" t="s">
        <v>43</v>
      </c>
      <c r="B32" s="13" t="s">
        <v>13</v>
      </c>
      <c r="C32" s="13" t="s">
        <v>89</v>
      </c>
      <c r="F32" s="2"/>
      <c r="G32" s="20">
        <f>SUBTOTAL(9,G33:G36)</f>
        <v>2575.5</v>
      </c>
      <c r="K32" s="2"/>
      <c r="L32" s="20">
        <f>SUBTOTAL(9,L33:L36)</f>
        <v>2570.4</v>
      </c>
      <c r="N32" s="20">
        <f>SUBTOTAL(9,N33:N36)</f>
        <v>5.0999999999999091</v>
      </c>
      <c r="R32" s="20">
        <f>SUBTOTAL(9,R33:R36)</f>
        <v>5611.7999999999993</v>
      </c>
      <c r="S32" s="11">
        <f t="shared" si="0"/>
        <v>1.1832399626517272</v>
      </c>
      <c r="T32" s="20">
        <f>SUBTOTAL(9,T33:T36)</f>
        <v>3041.3999999999996</v>
      </c>
      <c r="Y32" s="20">
        <f>SUBTOTAL(9,Y33:Y36)</f>
        <v>5611.7999999999993</v>
      </c>
      <c r="AD32" s="20">
        <f>SUBTOTAL(9,AD33:AD36)</f>
        <v>3357.6</v>
      </c>
      <c r="AG32" s="1" t="str">
        <f t="shared" si="13"/>
        <v/>
      </c>
      <c r="AH32" s="2" t="str">
        <f t="shared" si="1"/>
        <v/>
      </c>
    </row>
    <row r="33" spans="1:47" x14ac:dyDescent="0.2">
      <c r="A33" s="14" t="s">
        <v>44</v>
      </c>
      <c r="B33" s="13" t="s">
        <v>13</v>
      </c>
      <c r="C33" s="13" t="s">
        <v>90</v>
      </c>
      <c r="F33" s="2"/>
      <c r="G33" s="20">
        <f>SUBTOTAL(9,G34:G36)</f>
        <v>2575.5</v>
      </c>
      <c r="K33" s="2"/>
      <c r="L33" s="20">
        <f>SUBTOTAL(9,L34:L36)</f>
        <v>2570.4</v>
      </c>
      <c r="N33" s="20">
        <f>SUBTOTAL(9,N34:N36)</f>
        <v>5.0999999999999091</v>
      </c>
      <c r="R33" s="20">
        <f>SUBTOTAL(9,R34:R36)</f>
        <v>5611.7999999999993</v>
      </c>
      <c r="S33" s="11">
        <f t="shared" si="0"/>
        <v>1.1832399626517272</v>
      </c>
      <c r="T33" s="20">
        <f>SUBTOTAL(9,T34:T36)</f>
        <v>3041.3999999999996</v>
      </c>
      <c r="Y33" s="20">
        <f>SUBTOTAL(9,Y34:Y36)</f>
        <v>5611.7999999999993</v>
      </c>
      <c r="AD33" s="20">
        <f>SUBTOTAL(9,AD34:AD36)</f>
        <v>3357.6</v>
      </c>
      <c r="AG33" s="1" t="str">
        <f t="shared" si="13"/>
        <v/>
      </c>
      <c r="AH33" s="2" t="str">
        <f t="shared" si="1"/>
        <v/>
      </c>
    </row>
    <row r="34" spans="1:47" x14ac:dyDescent="0.2">
      <c r="A34" s="10" t="s">
        <v>45</v>
      </c>
      <c r="B34" s="1" t="s">
        <v>14</v>
      </c>
      <c r="C34" s="1" t="s">
        <v>120</v>
      </c>
      <c r="D34" s="18">
        <v>20</v>
      </c>
      <c r="E34" s="18" t="s">
        <v>48</v>
      </c>
      <c r="F34" s="19">
        <v>67.5</v>
      </c>
      <c r="G34" s="2">
        <f>SUM(D34*F34)</f>
        <v>1350</v>
      </c>
      <c r="I34" s="1">
        <f t="shared" si="3"/>
        <v>20</v>
      </c>
      <c r="J34" s="1" t="str">
        <f t="shared" si="4"/>
        <v>h</v>
      </c>
      <c r="K34" s="19">
        <v>68.099999999999994</v>
      </c>
      <c r="L34" s="2">
        <f t="shared" ref="L34:L35" si="25">SUM(I34*K34)</f>
        <v>1362</v>
      </c>
      <c r="N34" s="2">
        <f>SUM(G34-L34)</f>
        <v>-12</v>
      </c>
      <c r="P34" s="1">
        <f t="shared" si="7"/>
        <v>50</v>
      </c>
      <c r="Q34" s="1" t="s">
        <v>48</v>
      </c>
      <c r="R34" s="2">
        <f t="shared" ref="R34:R36" si="26">IF(AT34&gt;0,AT34,SUM(P34*K34))</f>
        <v>3404.9999999999995</v>
      </c>
      <c r="S34" s="11">
        <f t="shared" si="0"/>
        <v>1.4999999999999996</v>
      </c>
      <c r="T34" s="2">
        <f>SUM(R34-L34)</f>
        <v>2042.9999999999995</v>
      </c>
      <c r="V34" s="18">
        <v>50</v>
      </c>
      <c r="W34" s="1" t="str">
        <f t="shared" si="9"/>
        <v>h</v>
      </c>
      <c r="X34" s="1">
        <f t="shared" si="10"/>
        <v>25</v>
      </c>
      <c r="Y34" s="2">
        <f>$V34*$K34</f>
        <v>3404.9999999999995</v>
      </c>
      <c r="AA34" s="18">
        <v>25</v>
      </c>
      <c r="AB34" s="1" t="str">
        <f t="shared" si="11"/>
        <v>h</v>
      </c>
      <c r="AC34" s="1">
        <f t="shared" si="12"/>
        <v>5</v>
      </c>
      <c r="AD34" s="2">
        <f>$AA34*$K34</f>
        <v>1702.4999999999998</v>
      </c>
      <c r="AF34" s="18">
        <v>20</v>
      </c>
      <c r="AG34" s="1" t="str">
        <f t="shared" si="13"/>
        <v>h</v>
      </c>
      <c r="AH34" s="2">
        <f t="shared" si="1"/>
        <v>1362</v>
      </c>
      <c r="AU34" s="1" t="s">
        <v>69</v>
      </c>
    </row>
    <row r="35" spans="1:47" x14ac:dyDescent="0.2">
      <c r="A35" s="10" t="s">
        <v>46</v>
      </c>
      <c r="B35" s="1" t="s">
        <v>14</v>
      </c>
      <c r="C35" s="1" t="s">
        <v>121</v>
      </c>
      <c r="D35" s="18">
        <v>30</v>
      </c>
      <c r="E35" s="18" t="s">
        <v>48</v>
      </c>
      <c r="F35" s="19">
        <v>37.450000000000003</v>
      </c>
      <c r="G35" s="2">
        <f>SUM(D35*F35)</f>
        <v>1123.5</v>
      </c>
      <c r="I35" s="1">
        <f t="shared" si="3"/>
        <v>30</v>
      </c>
      <c r="J35" s="1" t="str">
        <f t="shared" si="4"/>
        <v>h</v>
      </c>
      <c r="K35" s="19">
        <v>36.78</v>
      </c>
      <c r="L35" s="2">
        <f t="shared" si="25"/>
        <v>1103.4000000000001</v>
      </c>
      <c r="N35" s="2">
        <f>SUM(G35-L35)</f>
        <v>20.099999999999909</v>
      </c>
      <c r="P35" s="1">
        <f t="shared" si="7"/>
        <v>60</v>
      </c>
      <c r="Q35" s="1" t="s">
        <v>48</v>
      </c>
      <c r="R35" s="2">
        <f t="shared" si="26"/>
        <v>2206.8000000000002</v>
      </c>
      <c r="S35" s="11">
        <f t="shared" si="0"/>
        <v>1</v>
      </c>
      <c r="T35" s="2">
        <f>SUM(R35-L35)</f>
        <v>1103.4000000000001</v>
      </c>
      <c r="V35" s="18">
        <v>60</v>
      </c>
      <c r="W35" s="1" t="str">
        <f t="shared" si="9"/>
        <v>h</v>
      </c>
      <c r="X35" s="1">
        <f t="shared" si="10"/>
        <v>15</v>
      </c>
      <c r="Y35" s="2">
        <f>$V35*$K35</f>
        <v>2206.8000000000002</v>
      </c>
      <c r="AA35" s="18">
        <v>45</v>
      </c>
      <c r="AB35" s="1" t="str">
        <f t="shared" si="11"/>
        <v>h</v>
      </c>
      <c r="AC35" s="1">
        <f t="shared" si="12"/>
        <v>15</v>
      </c>
      <c r="AD35" s="2">
        <f>$AA35*$K35</f>
        <v>1655.1000000000001</v>
      </c>
      <c r="AF35" s="18">
        <v>30</v>
      </c>
      <c r="AG35" s="1" t="str">
        <f t="shared" si="13"/>
        <v>h</v>
      </c>
      <c r="AH35" s="2">
        <f t="shared" si="1"/>
        <v>1103.4000000000001</v>
      </c>
      <c r="AU35" s="1" t="s">
        <v>69</v>
      </c>
    </row>
    <row r="36" spans="1:47" x14ac:dyDescent="0.2">
      <c r="A36" s="10" t="s">
        <v>47</v>
      </c>
      <c r="B36" s="1" t="s">
        <v>14</v>
      </c>
      <c r="C36" s="1" t="s">
        <v>122</v>
      </c>
      <c r="D36" s="18">
        <v>10</v>
      </c>
      <c r="E36" s="18" t="s">
        <v>48</v>
      </c>
      <c r="F36" s="19">
        <v>10.199999999999999</v>
      </c>
      <c r="G36" s="2">
        <f>SUM(D36*F36)</f>
        <v>102</v>
      </c>
      <c r="I36" s="1">
        <f t="shared" si="3"/>
        <v>10</v>
      </c>
      <c r="J36" s="1" t="str">
        <f t="shared" si="4"/>
        <v>h</v>
      </c>
      <c r="K36" s="19">
        <v>10.5</v>
      </c>
      <c r="L36" s="2">
        <f t="shared" ref="L36" si="27">SUM(I36*K36)</f>
        <v>105</v>
      </c>
      <c r="N36" s="2">
        <f>SUM(G36-L36)</f>
        <v>-3</v>
      </c>
      <c r="P36" s="1">
        <f t="shared" si="7"/>
        <v>0</v>
      </c>
      <c r="Q36" s="1" t="s">
        <v>48</v>
      </c>
      <c r="R36" s="2">
        <f t="shared" si="26"/>
        <v>0</v>
      </c>
      <c r="S36" s="11">
        <f t="shared" si="0"/>
        <v>-1</v>
      </c>
      <c r="T36" s="2">
        <f>SUM(R36-L36)</f>
        <v>-105</v>
      </c>
      <c r="V36" s="18">
        <v>0</v>
      </c>
      <c r="W36" s="1" t="str">
        <f>IF($E36&lt;&gt;"",$E36,"")</f>
        <v>h</v>
      </c>
      <c r="X36" s="1">
        <f t="shared" si="10"/>
        <v>0</v>
      </c>
      <c r="Y36" s="2">
        <f>$V36*$K36</f>
        <v>0</v>
      </c>
      <c r="AA36" s="18">
        <v>0</v>
      </c>
      <c r="AB36" s="1" t="str">
        <f t="shared" si="11"/>
        <v>h</v>
      </c>
      <c r="AC36" s="1">
        <f t="shared" si="12"/>
        <v>0</v>
      </c>
      <c r="AD36" s="2">
        <f>$AA36*$K36</f>
        <v>0</v>
      </c>
      <c r="AF36" s="18">
        <v>0</v>
      </c>
      <c r="AG36" s="1" t="str">
        <f t="shared" si="13"/>
        <v>h</v>
      </c>
      <c r="AH36" s="2">
        <f t="shared" si="1"/>
        <v>0</v>
      </c>
    </row>
    <row r="37" spans="1:47" x14ac:dyDescent="0.2">
      <c r="A37" s="10"/>
      <c r="F37" s="2"/>
      <c r="G37" s="2"/>
      <c r="K37" s="2"/>
      <c r="L37" s="2"/>
      <c r="N37" s="2"/>
      <c r="R37" s="2"/>
      <c r="S37" s="11"/>
      <c r="T37" s="12"/>
      <c r="Y37" s="2"/>
      <c r="AD37" s="2"/>
      <c r="AG37" s="1" t="str">
        <f t="shared" si="13"/>
        <v/>
      </c>
      <c r="AH37" s="2" t="str">
        <f t="shared" si="1"/>
        <v/>
      </c>
    </row>
    <row r="38" spans="1:47" s="27" customFormat="1" ht="13.5" thickBot="1" x14ac:dyDescent="0.25">
      <c r="A38" s="26"/>
      <c r="F38" s="28"/>
      <c r="G38" s="28"/>
      <c r="K38" s="28"/>
      <c r="L38" s="28"/>
      <c r="N38" s="28"/>
      <c r="R38" s="28"/>
      <c r="S38" s="29"/>
      <c r="T38" s="30"/>
      <c r="Y38" s="28"/>
      <c r="AD38" s="28"/>
      <c r="AG38" s="27" t="str">
        <f t="shared" si="13"/>
        <v/>
      </c>
      <c r="AH38" s="28" t="str">
        <f t="shared" si="1"/>
        <v/>
      </c>
    </row>
    <row r="39" spans="1:47" s="32" customFormat="1" x14ac:dyDescent="0.2">
      <c r="A39" s="31" t="s">
        <v>84</v>
      </c>
      <c r="F39" s="33"/>
      <c r="G39" s="33"/>
      <c r="K39" s="33"/>
      <c r="L39" s="33"/>
      <c r="N39" s="33"/>
      <c r="R39" s="33"/>
      <c r="S39" s="34"/>
      <c r="T39" s="35"/>
      <c r="Y39" s="33"/>
      <c r="AD39" s="33"/>
      <c r="AH39" s="33"/>
    </row>
    <row r="40" spans="1:47" s="22" customFormat="1" x14ac:dyDescent="0.2">
      <c r="A40" s="21"/>
      <c r="F40" s="23"/>
      <c r="G40" s="23"/>
      <c r="K40" s="23"/>
      <c r="L40" s="23"/>
      <c r="N40" s="23"/>
      <c r="R40" s="23"/>
      <c r="S40" s="24"/>
      <c r="T40" s="25"/>
      <c r="Y40" s="23"/>
      <c r="AD40" s="23"/>
      <c r="AG40" s="22" t="str">
        <f t="shared" si="13"/>
        <v/>
      </c>
      <c r="AH40" s="23" t="str">
        <f>IF($AF40&lt;&gt;"",$AF40*$K40,"")</f>
        <v/>
      </c>
    </row>
    <row r="41" spans="1:47" s="22" customFormat="1" x14ac:dyDescent="0.2">
      <c r="A41" s="21"/>
      <c r="F41" s="23"/>
      <c r="G41" s="23"/>
      <c r="K41" s="23"/>
      <c r="L41" s="20">
        <f>SUBTOTAL(9,L42:L51)</f>
        <v>30170</v>
      </c>
      <c r="N41" s="20">
        <f>SUBTOTAL(9,N42:N51)</f>
        <v>30170</v>
      </c>
      <c r="R41" s="20">
        <f>SUBTOTAL(9,R42:R51)</f>
        <v>35570</v>
      </c>
      <c r="S41" s="24"/>
      <c r="T41" s="20">
        <f>SUBTOTAL(9,T42:T51)</f>
        <v>5400</v>
      </c>
      <c r="Y41" s="20">
        <f>SUBTOTAL(9,Y42:Y51)</f>
        <v>35570</v>
      </c>
      <c r="AD41" s="20">
        <f>SUBTOTAL(9,AD42:AD51)</f>
        <v>19180</v>
      </c>
      <c r="AH41" s="20">
        <f>SUBTOTAL(9,AH42:AH51)</f>
        <v>10390</v>
      </c>
    </row>
    <row r="42" spans="1:47" x14ac:dyDescent="0.2">
      <c r="A42" s="14" t="s">
        <v>49</v>
      </c>
      <c r="B42" s="13" t="s">
        <v>13</v>
      </c>
      <c r="C42" s="13" t="s">
        <v>123</v>
      </c>
      <c r="F42" s="2"/>
      <c r="G42" s="2"/>
      <c r="K42" s="2"/>
      <c r="L42" s="2"/>
      <c r="R42" s="2"/>
      <c r="S42" s="11"/>
      <c r="T42" s="12"/>
      <c r="Y42" s="12"/>
      <c r="AD42" s="12"/>
      <c r="AG42" s="1" t="str">
        <f t="shared" si="13"/>
        <v/>
      </c>
      <c r="AH42" s="12"/>
    </row>
    <row r="43" spans="1:47" x14ac:dyDescent="0.2">
      <c r="A43" s="14" t="s">
        <v>50</v>
      </c>
      <c r="B43" s="13" t="s">
        <v>13</v>
      </c>
      <c r="C43" s="13" t="s">
        <v>118</v>
      </c>
      <c r="F43" s="2"/>
      <c r="G43" s="2"/>
      <c r="K43" s="2"/>
      <c r="L43" s="20">
        <f>SUBTOTAL(9,L44:L45)</f>
        <v>15370</v>
      </c>
      <c r="N43" s="20">
        <f>SUBTOTAL(9,N44:N45)</f>
        <v>15370</v>
      </c>
      <c r="R43" s="20">
        <f>SUBTOTAL(9,R44:R45)</f>
        <v>15770</v>
      </c>
      <c r="S43" s="11">
        <f>SUM(R43/L43)-100%</f>
        <v>2.6024723487312995E-2</v>
      </c>
      <c r="T43" s="20">
        <f>SUBTOTAL(9,T44:T45)</f>
        <v>400</v>
      </c>
      <c r="Y43" s="20">
        <f>SUBTOTAL(9,Y44:Y45)</f>
        <v>15770</v>
      </c>
      <c r="AD43" s="20">
        <f>SUBTOTAL(9,AD44:AD45)</f>
        <v>13180</v>
      </c>
      <c r="AG43" s="1" t="str">
        <f t="shared" si="13"/>
        <v/>
      </c>
      <c r="AH43" s="20">
        <f>SUBTOTAL(9,AH44:AH45)</f>
        <v>8590</v>
      </c>
    </row>
    <row r="44" spans="1:47" x14ac:dyDescent="0.2">
      <c r="A44" s="10" t="s">
        <v>51</v>
      </c>
      <c r="B44" s="1" t="s">
        <v>14</v>
      </c>
      <c r="C44" s="1" t="s">
        <v>119</v>
      </c>
      <c r="F44" s="2"/>
      <c r="G44" s="2"/>
      <c r="I44" s="1">
        <v>3</v>
      </c>
      <c r="J44" s="1" t="s">
        <v>35</v>
      </c>
      <c r="K44" s="19">
        <v>590</v>
      </c>
      <c r="L44" s="2">
        <f t="shared" ref="L44:L45" si="28">SUM(I44*K44)</f>
        <v>1770</v>
      </c>
      <c r="N44" s="2">
        <f>L44</f>
        <v>1770</v>
      </c>
      <c r="P44" s="1">
        <f t="shared" ref="P44:P45" si="29">AF44+AC44+X44</f>
        <v>3</v>
      </c>
      <c r="Q44" s="1" t="s">
        <v>35</v>
      </c>
      <c r="R44" s="2">
        <f t="shared" ref="R44:R45" si="30">IF(AT44&gt;0,AT44,SUM(P44*K44))</f>
        <v>1770</v>
      </c>
      <c r="S44" s="11">
        <f>SUM(R44/L44)-100%</f>
        <v>0</v>
      </c>
      <c r="T44" s="2">
        <f>SUM(R44-L44)</f>
        <v>0</v>
      </c>
      <c r="V44" s="18">
        <v>3</v>
      </c>
      <c r="W44" s="1" t="str">
        <f>IF($J44&lt;&gt;"",$J44,"")</f>
        <v>Stück</v>
      </c>
      <c r="X44" s="1">
        <f t="shared" si="10"/>
        <v>1</v>
      </c>
      <c r="Y44" s="2">
        <f>$V44*$K44</f>
        <v>1770</v>
      </c>
      <c r="AA44" s="18">
        <v>2</v>
      </c>
      <c r="AB44" s="1" t="str">
        <f>IF($J44&lt;&gt;"",$J44,"")</f>
        <v>Stück</v>
      </c>
      <c r="AC44" s="1">
        <f t="shared" si="12"/>
        <v>1</v>
      </c>
      <c r="AD44" s="2">
        <f>$AA44*$K44</f>
        <v>1180</v>
      </c>
      <c r="AF44" s="18">
        <v>1</v>
      </c>
      <c r="AG44" s="1" t="str">
        <f t="shared" si="13"/>
        <v/>
      </c>
      <c r="AH44" s="2">
        <f>IF($AF44&lt;&gt;"",$AF44*$K44,"")</f>
        <v>590</v>
      </c>
      <c r="AJ44" s="1">
        <f>SUM(I44*1.1)</f>
        <v>3.3000000000000003</v>
      </c>
      <c r="AK44" s="1" t="s">
        <v>28</v>
      </c>
      <c r="AL44" s="1">
        <f>MIN(P44,AJ44)</f>
        <v>3</v>
      </c>
      <c r="AM44" s="1" t="s">
        <v>28</v>
      </c>
      <c r="AN44" s="1">
        <f>MAX(P44-AJ44,0)</f>
        <v>0</v>
      </c>
      <c r="AO44" s="1" t="s">
        <v>28</v>
      </c>
      <c r="AQ44" s="46">
        <v>0</v>
      </c>
      <c r="AR44" s="2">
        <f>SUM(K44*AL44)</f>
        <v>1770</v>
      </c>
      <c r="AS44" s="2">
        <f t="shared" ref="AS44:AS45" si="31">AN44*IF(AQ44=0,AP44,AQ44)</f>
        <v>0</v>
      </c>
      <c r="AT44" s="2">
        <f>SUM(AR44+AS44)</f>
        <v>1770</v>
      </c>
      <c r="AU44" s="1" t="s">
        <v>70</v>
      </c>
    </row>
    <row r="45" spans="1:47" x14ac:dyDescent="0.2">
      <c r="A45" s="10" t="s">
        <v>52</v>
      </c>
      <c r="B45" s="1" t="s">
        <v>14</v>
      </c>
      <c r="C45" s="1" t="s">
        <v>119</v>
      </c>
      <c r="F45" s="2"/>
      <c r="G45" s="2"/>
      <c r="I45" s="1">
        <v>170</v>
      </c>
      <c r="J45" s="1" t="s">
        <v>28</v>
      </c>
      <c r="K45" s="19">
        <v>80</v>
      </c>
      <c r="L45" s="2">
        <f t="shared" si="28"/>
        <v>13600</v>
      </c>
      <c r="N45" s="2">
        <f>L45</f>
        <v>13600</v>
      </c>
      <c r="P45" s="1">
        <f t="shared" si="29"/>
        <v>175</v>
      </c>
      <c r="Q45" s="1" t="s">
        <v>28</v>
      </c>
      <c r="R45" s="2">
        <f t="shared" si="30"/>
        <v>14000</v>
      </c>
      <c r="S45" s="11">
        <f>SUM(R45/L45)-100%</f>
        <v>2.9411764705882248E-2</v>
      </c>
      <c r="T45" s="2">
        <f>SUM(R45-L45)</f>
        <v>400</v>
      </c>
      <c r="V45" s="18">
        <v>175</v>
      </c>
      <c r="W45" s="1" t="str">
        <f t="shared" ref="W45:W51" si="32">IF($J45&lt;&gt;"",$J45,"")</f>
        <v>m2</v>
      </c>
      <c r="X45" s="1">
        <f t="shared" si="10"/>
        <v>25</v>
      </c>
      <c r="Y45" s="2">
        <f>$V45*$K45</f>
        <v>14000</v>
      </c>
      <c r="AA45" s="18">
        <v>150</v>
      </c>
      <c r="AB45" s="1" t="str">
        <f t="shared" ref="AB45:AB51" si="33">IF($J45&lt;&gt;"",$J45,"")</f>
        <v>m2</v>
      </c>
      <c r="AC45" s="1">
        <f t="shared" si="12"/>
        <v>50</v>
      </c>
      <c r="AD45" s="2">
        <f>$AA45*$K45</f>
        <v>12000</v>
      </c>
      <c r="AF45" s="18">
        <v>100</v>
      </c>
      <c r="AG45" s="1" t="str">
        <f t="shared" si="13"/>
        <v/>
      </c>
      <c r="AH45" s="2">
        <f>IF($AF45&lt;&gt;"",$AF45*$K45,"")</f>
        <v>8000</v>
      </c>
      <c r="AJ45" s="1">
        <f>SUM(I45*1.1)</f>
        <v>187.00000000000003</v>
      </c>
      <c r="AK45" s="1" t="s">
        <v>28</v>
      </c>
      <c r="AL45" s="1">
        <f>MIN(P45,AJ45)</f>
        <v>175</v>
      </c>
      <c r="AM45" s="1" t="s">
        <v>28</v>
      </c>
      <c r="AN45" s="1">
        <f>MAX(P45-AJ45,0)</f>
        <v>0</v>
      </c>
      <c r="AO45" s="1" t="s">
        <v>28</v>
      </c>
      <c r="AQ45" s="46">
        <v>0</v>
      </c>
      <c r="AR45" s="2">
        <f>SUM(K45*AL45)</f>
        <v>14000</v>
      </c>
      <c r="AS45" s="2">
        <f t="shared" si="31"/>
        <v>0</v>
      </c>
      <c r="AT45" s="2">
        <f>SUM(AR45+AS45)</f>
        <v>14000</v>
      </c>
    </row>
    <row r="46" spans="1:47" x14ac:dyDescent="0.2">
      <c r="A46" s="10" t="s">
        <v>53</v>
      </c>
      <c r="F46" s="2"/>
      <c r="G46" s="2"/>
      <c r="K46" s="2"/>
      <c r="L46" s="2"/>
      <c r="R46" s="2"/>
      <c r="Y46" s="2"/>
      <c r="AB46" s="1" t="str">
        <f t="shared" si="33"/>
        <v/>
      </c>
      <c r="AD46" s="2"/>
      <c r="AG46" s="1" t="str">
        <f t="shared" si="13"/>
        <v/>
      </c>
      <c r="AH46" s="2" t="str">
        <f>IF($AF46&lt;&gt;"",$AF46*$K46,"")</f>
        <v/>
      </c>
    </row>
    <row r="47" spans="1:47" x14ac:dyDescent="0.2">
      <c r="A47" s="10"/>
      <c r="F47" s="2"/>
      <c r="K47" s="2"/>
      <c r="L47" s="2"/>
      <c r="R47" s="2"/>
      <c r="Y47" s="2"/>
      <c r="AB47" s="1" t="str">
        <f t="shared" si="33"/>
        <v/>
      </c>
      <c r="AD47" s="2"/>
      <c r="AG47" s="1" t="str">
        <f t="shared" si="13"/>
        <v/>
      </c>
      <c r="AH47" s="2" t="str">
        <f>IF($AF47&lt;&gt;"",$AF47*$K47,"")</f>
        <v/>
      </c>
    </row>
    <row r="48" spans="1:47" x14ac:dyDescent="0.2">
      <c r="A48" s="14" t="s">
        <v>54</v>
      </c>
      <c r="B48" s="13" t="s">
        <v>55</v>
      </c>
      <c r="C48" s="13" t="s">
        <v>74</v>
      </c>
      <c r="F48" s="2"/>
      <c r="K48" s="2"/>
      <c r="L48" s="2"/>
      <c r="R48" s="2"/>
      <c r="Y48" s="2"/>
      <c r="AB48" s="1" t="str">
        <f t="shared" si="33"/>
        <v/>
      </c>
      <c r="AD48" s="2"/>
      <c r="AG48" s="1" t="str">
        <f t="shared" si="13"/>
        <v/>
      </c>
      <c r="AH48" s="2" t="str">
        <f>IF($AF48&lt;&gt;"",$AF48*$K48,"")</f>
        <v/>
      </c>
    </row>
    <row r="49" spans="1:46" x14ac:dyDescent="0.2">
      <c r="A49" s="14" t="s">
        <v>71</v>
      </c>
      <c r="B49" s="13" t="s">
        <v>14</v>
      </c>
      <c r="C49" s="13" t="s">
        <v>124</v>
      </c>
      <c r="F49" s="2"/>
      <c r="K49" s="2"/>
      <c r="L49" s="20">
        <f>SUBTOTAL(9,L50:L51)</f>
        <v>14800</v>
      </c>
      <c r="N49" s="20">
        <f>SUBTOTAL(9,N50:N51)</f>
        <v>14800</v>
      </c>
      <c r="R49" s="20">
        <f>SUBTOTAL(9,R50:R51)</f>
        <v>19800</v>
      </c>
      <c r="S49" s="11">
        <f>SUM(R49/L49)-100%</f>
        <v>0.33783783783783794</v>
      </c>
      <c r="T49" s="20">
        <f>SUBTOTAL(9,T50:T51)</f>
        <v>5000</v>
      </c>
      <c r="Y49" s="20">
        <f>SUBTOTAL(9,Y50:Y51)</f>
        <v>19800</v>
      </c>
      <c r="AB49" s="1" t="str">
        <f t="shared" si="33"/>
        <v/>
      </c>
      <c r="AD49" s="20">
        <f>SUBTOTAL(9,AD50:AD51)</f>
        <v>6000</v>
      </c>
      <c r="AG49" s="1" t="str">
        <f t="shared" si="13"/>
        <v/>
      </c>
      <c r="AH49" s="20">
        <f>SUBTOTAL(9,AH50:AH51)</f>
        <v>1800</v>
      </c>
    </row>
    <row r="50" spans="1:46" x14ac:dyDescent="0.2">
      <c r="A50" s="10" t="s">
        <v>73</v>
      </c>
      <c r="B50" s="1" t="s">
        <v>14</v>
      </c>
      <c r="C50" s="1" t="s">
        <v>119</v>
      </c>
      <c r="F50" s="2"/>
      <c r="G50" s="2"/>
      <c r="I50" s="1">
        <v>10</v>
      </c>
      <c r="J50" s="1" t="s">
        <v>35</v>
      </c>
      <c r="K50" s="19">
        <v>120</v>
      </c>
      <c r="L50" s="2">
        <f t="shared" ref="L50:L51" si="34">SUM(I50*K50)</f>
        <v>1200</v>
      </c>
      <c r="N50" s="2">
        <f>L50</f>
        <v>1200</v>
      </c>
      <c r="P50" s="1">
        <f t="shared" ref="P50:P51" si="35">AF50+AC50+X50</f>
        <v>115</v>
      </c>
      <c r="Q50" s="1" t="s">
        <v>35</v>
      </c>
      <c r="R50" s="2">
        <f>SUM(P50*K50)</f>
        <v>13800</v>
      </c>
      <c r="S50" s="11">
        <f>SUM(R50/L50)-100%</f>
        <v>10.5</v>
      </c>
      <c r="T50" s="2">
        <f>SUM(R50-L50)</f>
        <v>12600</v>
      </c>
      <c r="V50" s="18">
        <v>115</v>
      </c>
      <c r="W50" s="1" t="str">
        <f t="shared" si="32"/>
        <v>Stück</v>
      </c>
      <c r="X50" s="1">
        <f t="shared" si="10"/>
        <v>65</v>
      </c>
      <c r="Y50" s="2">
        <f>$V50*$K50</f>
        <v>13800</v>
      </c>
      <c r="AA50" s="18">
        <v>50</v>
      </c>
      <c r="AB50" s="1" t="str">
        <f t="shared" si="33"/>
        <v>Stück</v>
      </c>
      <c r="AC50" s="1">
        <f t="shared" si="12"/>
        <v>35</v>
      </c>
      <c r="AD50" s="2">
        <f>$AA50*$K50</f>
        <v>6000</v>
      </c>
      <c r="AF50" s="18">
        <v>15</v>
      </c>
      <c r="AG50" s="1" t="str">
        <f t="shared" si="13"/>
        <v/>
      </c>
      <c r="AH50" s="2">
        <f>IF($AF50&lt;&gt;"",$AF50*$K50,"")</f>
        <v>1800</v>
      </c>
      <c r="AJ50" s="1">
        <f>SUM(I50*1.1)</f>
        <v>11</v>
      </c>
      <c r="AK50" s="1" t="s">
        <v>35</v>
      </c>
      <c r="AL50" s="1">
        <f>MIN(P50,AJ50)</f>
        <v>11</v>
      </c>
      <c r="AM50" s="1" t="s">
        <v>75</v>
      </c>
      <c r="AN50" s="1">
        <f>MAX(P50-AJ50,0)</f>
        <v>104</v>
      </c>
      <c r="AO50" s="1" t="s">
        <v>75</v>
      </c>
      <c r="AQ50" s="2">
        <v>80</v>
      </c>
      <c r="AR50" s="2">
        <f>SUM(K50*AL50)</f>
        <v>1320</v>
      </c>
      <c r="AS50" s="2">
        <f>SUM(AQ50*AN50)</f>
        <v>8320</v>
      </c>
      <c r="AT50" s="2">
        <f>SUM(AR50+AS50)</f>
        <v>9640</v>
      </c>
    </row>
    <row r="51" spans="1:46" x14ac:dyDescent="0.2">
      <c r="A51" s="10" t="s">
        <v>72</v>
      </c>
      <c r="B51" s="1" t="s">
        <v>14</v>
      </c>
      <c r="C51" s="1" t="s">
        <v>119</v>
      </c>
      <c r="F51" s="2"/>
      <c r="G51" s="2"/>
      <c r="I51" s="1">
        <v>170</v>
      </c>
      <c r="J51" s="1" t="s">
        <v>28</v>
      </c>
      <c r="K51" s="19">
        <v>80</v>
      </c>
      <c r="L51" s="2">
        <f t="shared" si="34"/>
        <v>13600</v>
      </c>
      <c r="N51" s="2">
        <f>L51</f>
        <v>13600</v>
      </c>
      <c r="P51" s="1">
        <f t="shared" si="35"/>
        <v>75</v>
      </c>
      <c r="Q51" s="1" t="s">
        <v>28</v>
      </c>
      <c r="R51" s="2">
        <f>SUM(P51*K51)</f>
        <v>6000</v>
      </c>
      <c r="S51" s="11">
        <f>SUM(R51/L51)-100%</f>
        <v>-0.55882352941176472</v>
      </c>
      <c r="T51" s="2">
        <f>SUM(R51-L51)</f>
        <v>-7600</v>
      </c>
      <c r="V51" s="18">
        <v>75</v>
      </c>
      <c r="W51" s="1" t="str">
        <f t="shared" si="32"/>
        <v>m2</v>
      </c>
      <c r="X51" s="1">
        <f t="shared" si="10"/>
        <v>75</v>
      </c>
      <c r="Y51" s="2">
        <f>$V51*$K51</f>
        <v>6000</v>
      </c>
      <c r="AA51" s="18">
        <v>0</v>
      </c>
      <c r="AB51" s="1" t="str">
        <f t="shared" si="33"/>
        <v>m2</v>
      </c>
      <c r="AC51" s="1">
        <f t="shared" si="12"/>
        <v>0</v>
      </c>
      <c r="AD51" s="2">
        <f>$AA51*$K51</f>
        <v>0</v>
      </c>
      <c r="AF51" s="18">
        <v>0</v>
      </c>
      <c r="AG51" s="1" t="str">
        <f t="shared" si="13"/>
        <v/>
      </c>
      <c r="AH51" s="2">
        <f>IF($AF51&lt;&gt;"",$AF51*$K51,"")</f>
        <v>0</v>
      </c>
      <c r="AJ51" s="1">
        <f>SUM(I51*1.1)</f>
        <v>187.00000000000003</v>
      </c>
      <c r="AK51" s="1" t="s">
        <v>28</v>
      </c>
      <c r="AL51" s="1">
        <f>MIN(P51,AJ51)</f>
        <v>75</v>
      </c>
      <c r="AM51" s="1" t="s">
        <v>28</v>
      </c>
      <c r="AN51" s="1">
        <f>MAX(P51-AJ51,0)</f>
        <v>0</v>
      </c>
      <c r="AO51" s="1" t="s">
        <v>28</v>
      </c>
      <c r="AQ51" s="2">
        <v>60</v>
      </c>
      <c r="AR51" s="2">
        <f>SUM(K51*AL51)</f>
        <v>6000</v>
      </c>
      <c r="AS51" s="2">
        <f>SUM(AQ51*AN51)</f>
        <v>0</v>
      </c>
      <c r="AT51" s="2">
        <f>SUM(AR51+AS51)</f>
        <v>6000</v>
      </c>
    </row>
    <row r="52" spans="1:46" x14ac:dyDescent="0.2">
      <c r="A52" s="10"/>
      <c r="F52" s="2"/>
      <c r="W52" s="1" t="str">
        <f t="shared" ref="W52" si="36">IF($E52&lt;&gt;"",$E52,"")</f>
        <v/>
      </c>
      <c r="AB52" s="1" t="str">
        <f t="shared" ref="AB52" si="37">IF($E52&lt;&gt;"",$E52,"")</f>
        <v/>
      </c>
      <c r="AG52" s="1" t="str">
        <f t="shared" ref="AG52" si="38">IF($E52&lt;&gt;"",$E52,"")</f>
        <v/>
      </c>
    </row>
    <row r="53" spans="1:46" x14ac:dyDescent="0.2">
      <c r="A53" s="10"/>
    </row>
    <row r="54" spans="1:46" x14ac:dyDescent="0.2">
      <c r="A54" s="10"/>
    </row>
  </sheetData>
  <mergeCells count="16">
    <mergeCell ref="P6:T6"/>
    <mergeCell ref="I6:L6"/>
    <mergeCell ref="D6:G6"/>
    <mergeCell ref="AJ6:AT6"/>
    <mergeCell ref="AF6:AH6"/>
    <mergeCell ref="AA6:AD6"/>
    <mergeCell ref="V6:Y6"/>
    <mergeCell ref="V1:Y1"/>
    <mergeCell ref="AA1:AD1"/>
    <mergeCell ref="AF1:AH1"/>
    <mergeCell ref="V2:X2"/>
    <mergeCell ref="V3:X3"/>
    <mergeCell ref="AA2:AC2"/>
    <mergeCell ref="AA3:AC3"/>
    <mergeCell ref="AF2:AG2"/>
    <mergeCell ref="AF3:AG3"/>
  </mergeCells>
  <conditionalFormatting sqref="S11:S14">
    <cfRule type="cellIs" dxfId="8" priority="18" operator="greaterThan">
      <formula>0.1</formula>
    </cfRule>
  </conditionalFormatting>
  <conditionalFormatting sqref="S15:S33">
    <cfRule type="cellIs" dxfId="7" priority="17" operator="greaterThan">
      <formula>0.1</formula>
    </cfRule>
  </conditionalFormatting>
  <conditionalFormatting sqref="S45">
    <cfRule type="cellIs" dxfId="6" priority="8" operator="greaterThan">
      <formula>0.1</formula>
    </cfRule>
  </conditionalFormatting>
  <conditionalFormatting sqref="S49:S51">
    <cfRule type="cellIs" dxfId="5" priority="6" operator="greaterThan">
      <formula>0.1</formula>
    </cfRule>
  </conditionalFormatting>
  <conditionalFormatting sqref="N19 N25:N26 N32:N33 N11:N13">
    <cfRule type="cellIs" dxfId="4" priority="5" operator="lessThan">
      <formula>0</formula>
    </cfRule>
  </conditionalFormatting>
  <conditionalFormatting sqref="S34:S36">
    <cfRule type="cellIs" dxfId="3" priority="4" operator="greaterThan">
      <formula>0.1</formula>
    </cfRule>
  </conditionalFormatting>
  <conditionalFormatting sqref="N2:N4">
    <cfRule type="cellIs" dxfId="2" priority="3" operator="lessThan">
      <formula>0</formula>
    </cfRule>
  </conditionalFormatting>
  <conditionalFormatting sqref="S2:S4">
    <cfRule type="cellIs" dxfId="1" priority="2" operator="greaterThan">
      <formula>0.1</formula>
    </cfRule>
  </conditionalFormatting>
  <conditionalFormatting sqref="AN14:AN31">
    <cfRule type="cellIs" dxfId="0" priority="1" operator="greater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Übersicht</vt:lpstr>
      <vt:lpstr>LV_01</vt:lpstr>
    </vt:vector>
  </TitlesOfParts>
  <Company>BLB-NRW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Möller Jens-Ulrich (BLB DO)</dc:creator>
  <cp:lastModifiedBy>Möller Jens-Ulrich (BLB DO)</cp:lastModifiedBy>
  <dcterms:created xsi:type="dcterms:W3CDTF">2026-03-11T08:13:18Z</dcterms:created>
  <dcterms:modified xsi:type="dcterms:W3CDTF">2026-06-12T10:05:54Z</dcterms:modified>
</cp:coreProperties>
</file>